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540"/>
  </bookViews>
  <sheets>
    <sheet name="1 1203" sheetId="2" r:id="rId1"/>
    <sheet name="1 1205" sheetId="6" r:id="rId2"/>
    <sheet name="1 1206" sheetId="7" r:id="rId3"/>
    <sheet name="1 1208" sheetId="5" r:id="rId4"/>
    <sheet name="1A 1203" sheetId="4" r:id="rId5"/>
    <sheet name="1A 1208" sheetId="1" r:id="rId6"/>
    <sheet name="6 1203" sheetId="8" r:id="rId7"/>
    <sheet name="6 1205" sheetId="10" r:id="rId8"/>
    <sheet name="6 1206" sheetId="11" r:id="rId9"/>
    <sheet name="6 1208" sheetId="9" r:id="rId10"/>
  </sheets>
  <definedNames>
    <definedName name="_xlnm.Print_Area" localSheetId="0">'1 1203'!$A$1:$EE$24</definedName>
    <definedName name="_xlnm.Print_Area" localSheetId="1">'1 1205'!$A$1:$DO$24</definedName>
    <definedName name="_xlnm.Print_Area" localSheetId="2">'1 1206'!$A$1:$DF$24</definedName>
    <definedName name="_xlnm.Print_Area" localSheetId="3">'1 1208'!$A$1:$EE$24</definedName>
    <definedName name="_xlnm.Print_Area" localSheetId="5">'1A 1208'!$A$1:$O$24</definedName>
    <definedName name="_xlnm.Print_Area" localSheetId="6">'6 1203'!$A$1:$AP$32</definedName>
    <definedName name="_xlnm.Print_Area" localSheetId="7">'6 1205'!$A$1:$AG$32</definedName>
    <definedName name="_xlnm.Print_Area" localSheetId="8">'6 1206'!$A$1:$AG$32</definedName>
    <definedName name="_xlnm.Print_Area" localSheetId="9">'6 1208'!$A$1:$AP$32</definedName>
  </definedNames>
  <calcPr calcId="124519"/>
</workbook>
</file>

<file path=xl/calcChain.xml><?xml version="1.0" encoding="utf-8"?>
<calcChain xmlns="http://schemas.openxmlformats.org/spreadsheetml/2006/main">
  <c r="AG15" i="11"/>
  <c r="AF15"/>
  <c r="AG14"/>
  <c r="AF14"/>
  <c r="AG13"/>
  <c r="AF13"/>
  <c r="AG12"/>
  <c r="AF12"/>
  <c r="AG11"/>
  <c r="AF11"/>
  <c r="AG10"/>
  <c r="AF10"/>
  <c r="AG9"/>
  <c r="AF9"/>
  <c r="AG8"/>
  <c r="AF8"/>
  <c r="AG7"/>
  <c r="AF7"/>
  <c r="AG6"/>
  <c r="AF6"/>
  <c r="AG5"/>
  <c r="AF5"/>
  <c r="AG4"/>
  <c r="AF4"/>
  <c r="AG31"/>
  <c r="AF31"/>
  <c r="AG30"/>
  <c r="AF30"/>
  <c r="AG29"/>
  <c r="AF29"/>
  <c r="AG28"/>
  <c r="AF28"/>
  <c r="AG27"/>
  <c r="AF27"/>
  <c r="AG26"/>
  <c r="AF26"/>
  <c r="AG25"/>
  <c r="AF25"/>
  <c r="AG24"/>
  <c r="AF24"/>
  <c r="AG23"/>
  <c r="AF23"/>
  <c r="AG22"/>
  <c r="AF22"/>
  <c r="AG21"/>
  <c r="AF21"/>
  <c r="AG20"/>
  <c r="AF20"/>
  <c r="AG15" i="10"/>
  <c r="AF15"/>
  <c r="AG14"/>
  <c r="AF14"/>
  <c r="AG13"/>
  <c r="AF13"/>
  <c r="AG12"/>
  <c r="AF12"/>
  <c r="AG11"/>
  <c r="AF11"/>
  <c r="AG10"/>
  <c r="AF10"/>
  <c r="AG9"/>
  <c r="AF9"/>
  <c r="AG8"/>
  <c r="AF8"/>
  <c r="AG7"/>
  <c r="AF7"/>
  <c r="AG6"/>
  <c r="AF6"/>
  <c r="AG5"/>
  <c r="AF5"/>
  <c r="AG4"/>
  <c r="AF4"/>
  <c r="AG31"/>
  <c r="AF31"/>
  <c r="AG30"/>
  <c r="AF30"/>
  <c r="AG29"/>
  <c r="AF29"/>
  <c r="AG28"/>
  <c r="AF28"/>
  <c r="AG27"/>
  <c r="AF27"/>
  <c r="AG26"/>
  <c r="AF26"/>
  <c r="AG25"/>
  <c r="AF25"/>
  <c r="AG24"/>
  <c r="AF24"/>
  <c r="AG23"/>
  <c r="AF23"/>
  <c r="AG22"/>
  <c r="AF22"/>
  <c r="AG21"/>
  <c r="AF21"/>
  <c r="AG20"/>
  <c r="AF20"/>
  <c r="AN4" i="2"/>
  <c r="AN5" s="1"/>
  <c r="AN6" s="1"/>
  <c r="AN7" s="1"/>
  <c r="AN8" s="1"/>
  <c r="AN9" s="1"/>
  <c r="AN10" s="1"/>
  <c r="AN11" s="1"/>
  <c r="AK4"/>
  <c r="AK5" s="1"/>
  <c r="AK6" s="1"/>
  <c r="AK7" s="1"/>
  <c r="AK8" s="1"/>
  <c r="AK9" s="1"/>
  <c r="AK10" s="1"/>
  <c r="AK11" s="1"/>
  <c r="AH4"/>
  <c r="AH5" s="1"/>
  <c r="AH6" s="1"/>
  <c r="AH7" s="1"/>
  <c r="AH8" s="1"/>
  <c r="AH9" s="1"/>
  <c r="AH10" s="1"/>
  <c r="AH11" s="1"/>
  <c r="AE4"/>
  <c r="AE5" s="1"/>
  <c r="AE6" s="1"/>
  <c r="AE7" s="1"/>
  <c r="AE8" s="1"/>
  <c r="AE9" s="1"/>
  <c r="AE10" s="1"/>
  <c r="AE11" s="1"/>
  <c r="AB4"/>
  <c r="AB5" s="1"/>
  <c r="AB6" s="1"/>
  <c r="AB7" s="1"/>
  <c r="AB8" s="1"/>
  <c r="AB9" s="1"/>
  <c r="AB10" s="1"/>
  <c r="AB11" s="1"/>
  <c r="Y4"/>
  <c r="Y5" s="1"/>
  <c r="Y6" s="1"/>
  <c r="Y7" s="1"/>
  <c r="Y8" s="1"/>
  <c r="Y9" s="1"/>
  <c r="Y10" s="1"/>
  <c r="Y11" s="1"/>
  <c r="V4"/>
  <c r="V5" s="1"/>
  <c r="V6" s="1"/>
  <c r="V7" s="1"/>
  <c r="V8" s="1"/>
  <c r="V9" s="1"/>
  <c r="V10" s="1"/>
  <c r="V11" s="1"/>
  <c r="S4"/>
  <c r="S5" s="1"/>
  <c r="S6" s="1"/>
  <c r="S7" s="1"/>
  <c r="S8" s="1"/>
  <c r="S9" s="1"/>
  <c r="S10" s="1"/>
  <c r="S11" s="1"/>
  <c r="P4"/>
  <c r="P5" s="1"/>
  <c r="P6" s="1"/>
  <c r="P7" s="1"/>
  <c r="P8" s="1"/>
  <c r="P9" s="1"/>
  <c r="P10" s="1"/>
  <c r="P11" s="1"/>
  <c r="M4"/>
  <c r="M5" s="1"/>
  <c r="M6" s="1"/>
  <c r="M7" s="1"/>
  <c r="M8" s="1"/>
  <c r="M9" s="1"/>
  <c r="M10" s="1"/>
  <c r="M11" s="1"/>
  <c r="J4"/>
  <c r="J5" s="1"/>
  <c r="J6" s="1"/>
  <c r="J7" s="1"/>
  <c r="J8" s="1"/>
  <c r="J9" s="1"/>
  <c r="J10" s="1"/>
  <c r="J11" s="1"/>
  <c r="G4"/>
  <c r="G5" s="1"/>
  <c r="G6" s="1"/>
  <c r="G7" s="1"/>
  <c r="G8" s="1"/>
  <c r="G9" s="1"/>
  <c r="G10" s="1"/>
  <c r="G11" s="1"/>
  <c r="AN4" i="5"/>
  <c r="AN5" s="1"/>
  <c r="AN6" s="1"/>
  <c r="AN7" s="1"/>
  <c r="AN8" s="1"/>
  <c r="AN9" s="1"/>
  <c r="AN10" s="1"/>
  <c r="AN11" s="1"/>
  <c r="AK4"/>
  <c r="AK5" s="1"/>
  <c r="AK6" s="1"/>
  <c r="AK7" s="1"/>
  <c r="AK8" s="1"/>
  <c r="AK9" s="1"/>
  <c r="AK10" s="1"/>
  <c r="AK11" s="1"/>
  <c r="AH4"/>
  <c r="AH5" s="1"/>
  <c r="AH6" s="1"/>
  <c r="AH7" s="1"/>
  <c r="AH8" s="1"/>
  <c r="AH9" s="1"/>
  <c r="AH10" s="1"/>
  <c r="AH11" s="1"/>
  <c r="AE4"/>
  <c r="AE5" s="1"/>
  <c r="AE6" s="1"/>
  <c r="AE7" s="1"/>
  <c r="AE8" s="1"/>
  <c r="AE9" s="1"/>
  <c r="AE10" s="1"/>
  <c r="AE11" s="1"/>
  <c r="AB4"/>
  <c r="AB5" s="1"/>
  <c r="AB6" s="1"/>
  <c r="AB7" s="1"/>
  <c r="AB8" s="1"/>
  <c r="AB9" s="1"/>
  <c r="AB10" s="1"/>
  <c r="AB11" s="1"/>
  <c r="Y4"/>
  <c r="Y5" s="1"/>
  <c r="Y6" s="1"/>
  <c r="Y7" s="1"/>
  <c r="Y8" s="1"/>
  <c r="Y9" s="1"/>
  <c r="Y10" s="1"/>
  <c r="Y11" s="1"/>
  <c r="V4"/>
  <c r="V5" s="1"/>
  <c r="V6" s="1"/>
  <c r="V7" s="1"/>
  <c r="V8" s="1"/>
  <c r="V9" s="1"/>
  <c r="V10" s="1"/>
  <c r="V11" s="1"/>
  <c r="S4"/>
  <c r="S5" s="1"/>
  <c r="S6" s="1"/>
  <c r="S7" s="1"/>
  <c r="S8" s="1"/>
  <c r="S9" s="1"/>
  <c r="S10" s="1"/>
  <c r="S11" s="1"/>
  <c r="P4"/>
  <c r="P5" s="1"/>
  <c r="P6" s="1"/>
  <c r="P7" s="1"/>
  <c r="P8" s="1"/>
  <c r="P9" s="1"/>
  <c r="P10" s="1"/>
  <c r="P11" s="1"/>
  <c r="M4"/>
  <c r="M5" s="1"/>
  <c r="M6" s="1"/>
  <c r="M7" s="1"/>
  <c r="M8" s="1"/>
  <c r="M9" s="1"/>
  <c r="M10" s="1"/>
  <c r="M11" s="1"/>
  <c r="J4"/>
  <c r="J5" s="1"/>
  <c r="J6" s="1"/>
  <c r="J7" s="1"/>
  <c r="J8" s="1"/>
  <c r="J9" s="1"/>
  <c r="J10" s="1"/>
  <c r="J11" s="1"/>
  <c r="G4"/>
  <c r="G5" s="1"/>
  <c r="G6" s="1"/>
  <c r="G7" s="1"/>
  <c r="G8" s="1"/>
  <c r="G9" s="1"/>
  <c r="G10" s="1"/>
  <c r="G11" s="1"/>
  <c r="D4"/>
  <c r="D5" s="1"/>
  <c r="D6" s="1"/>
  <c r="D7" s="1"/>
  <c r="D8" s="1"/>
  <c r="D9" s="1"/>
  <c r="D10" s="1"/>
  <c r="D11" s="1"/>
  <c r="D4" i="11"/>
  <c r="G4"/>
  <c r="J4"/>
  <c r="M4"/>
  <c r="P4"/>
  <c r="S4"/>
  <c r="V4"/>
  <c r="Y4"/>
  <c r="AB4"/>
  <c r="AE4"/>
  <c r="D5"/>
  <c r="G5"/>
  <c r="J5"/>
  <c r="M5"/>
  <c r="P5"/>
  <c r="S5"/>
  <c r="V5"/>
  <c r="Y5"/>
  <c r="AB5"/>
  <c r="AE5"/>
  <c r="D6"/>
  <c r="G6"/>
  <c r="J6"/>
  <c r="M6"/>
  <c r="P6"/>
  <c r="S6"/>
  <c r="V6"/>
  <c r="Y6"/>
  <c r="AB6"/>
  <c r="AE6"/>
  <c r="D7"/>
  <c r="G7"/>
  <c r="J7"/>
  <c r="M7"/>
  <c r="P7"/>
  <c r="S7"/>
  <c r="V7"/>
  <c r="Y7"/>
  <c r="AB7"/>
  <c r="AE7"/>
  <c r="D8"/>
  <c r="G8"/>
  <c r="J8"/>
  <c r="M8"/>
  <c r="P8"/>
  <c r="S8"/>
  <c r="V8"/>
  <c r="Y8"/>
  <c r="AB8"/>
  <c r="AE8"/>
  <c r="D9"/>
  <c r="G9"/>
  <c r="J9"/>
  <c r="M9"/>
  <c r="P9"/>
  <c r="S9"/>
  <c r="V9"/>
  <c r="Y9"/>
  <c r="AB9"/>
  <c r="AE9"/>
  <c r="D10"/>
  <c r="G10"/>
  <c r="J10"/>
  <c r="M10"/>
  <c r="P10"/>
  <c r="S10"/>
  <c r="V10"/>
  <c r="Y10"/>
  <c r="AB10"/>
  <c r="AE10"/>
  <c r="D11"/>
  <c r="G11"/>
  <c r="J11"/>
  <c r="M11"/>
  <c r="P11"/>
  <c r="S11"/>
  <c r="V11"/>
  <c r="Y11"/>
  <c r="AB11"/>
  <c r="AE11"/>
  <c r="D12"/>
  <c r="G12"/>
  <c r="J12"/>
  <c r="M12"/>
  <c r="P12"/>
  <c r="S12"/>
  <c r="V12"/>
  <c r="Y12"/>
  <c r="AB12"/>
  <c r="AE12"/>
  <c r="D13"/>
  <c r="G13"/>
  <c r="J13"/>
  <c r="M13"/>
  <c r="P13"/>
  <c r="S13"/>
  <c r="V13"/>
  <c r="Y13"/>
  <c r="AB13"/>
  <c r="AE13"/>
  <c r="D14"/>
  <c r="G14"/>
  <c r="J14"/>
  <c r="M14"/>
  <c r="P14"/>
  <c r="S14"/>
  <c r="V14"/>
  <c r="Y14"/>
  <c r="AB14"/>
  <c r="AE14"/>
  <c r="D15"/>
  <c r="G15"/>
  <c r="J15"/>
  <c r="M15"/>
  <c r="P15"/>
  <c r="S15"/>
  <c r="V15"/>
  <c r="Y15"/>
  <c r="AB15"/>
  <c r="AE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D20"/>
  <c r="G20"/>
  <c r="J20"/>
  <c r="M20"/>
  <c r="P20"/>
  <c r="S20"/>
  <c r="V20"/>
  <c r="Y20"/>
  <c r="AB20"/>
  <c r="AE20"/>
  <c r="D21"/>
  <c r="G21"/>
  <c r="J21"/>
  <c r="M21"/>
  <c r="P21"/>
  <c r="S21"/>
  <c r="V21"/>
  <c r="Y21"/>
  <c r="AB21"/>
  <c r="AE21"/>
  <c r="D22"/>
  <c r="G22"/>
  <c r="J22"/>
  <c r="M22"/>
  <c r="P22"/>
  <c r="S22"/>
  <c r="V22"/>
  <c r="Y22"/>
  <c r="AB22"/>
  <c r="AE22"/>
  <c r="D23"/>
  <c r="G23"/>
  <c r="J23"/>
  <c r="M23"/>
  <c r="P23"/>
  <c r="S23"/>
  <c r="V23"/>
  <c r="Y23"/>
  <c r="AB23"/>
  <c r="AE23"/>
  <c r="D24"/>
  <c r="G24"/>
  <c r="J24"/>
  <c r="M24"/>
  <c r="P24"/>
  <c r="S24"/>
  <c r="V24"/>
  <c r="Y24"/>
  <c r="AB24"/>
  <c r="AE24"/>
  <c r="D25"/>
  <c r="G25"/>
  <c r="J25"/>
  <c r="M25"/>
  <c r="P25"/>
  <c r="S25"/>
  <c r="V25"/>
  <c r="Y25"/>
  <c r="AB25"/>
  <c r="AE25"/>
  <c r="D26"/>
  <c r="G26"/>
  <c r="J26"/>
  <c r="M26"/>
  <c r="P26"/>
  <c r="S26"/>
  <c r="V26"/>
  <c r="Y26"/>
  <c r="AB26"/>
  <c r="AE26"/>
  <c r="D27"/>
  <c r="G27"/>
  <c r="J27"/>
  <c r="M27"/>
  <c r="P27"/>
  <c r="S27"/>
  <c r="V27"/>
  <c r="Y27"/>
  <c r="AB27"/>
  <c r="AE27"/>
  <c r="D28"/>
  <c r="G28"/>
  <c r="J28"/>
  <c r="M28"/>
  <c r="P28"/>
  <c r="S28"/>
  <c r="V28"/>
  <c r="Y28"/>
  <c r="AB28"/>
  <c r="AE28"/>
  <c r="D29"/>
  <c r="G29"/>
  <c r="J29"/>
  <c r="M29"/>
  <c r="P29"/>
  <c r="S29"/>
  <c r="V29"/>
  <c r="Y29"/>
  <c r="AB29"/>
  <c r="AE29"/>
  <c r="D30"/>
  <c r="G30"/>
  <c r="J30"/>
  <c r="M30"/>
  <c r="P30"/>
  <c r="S30"/>
  <c r="V30"/>
  <c r="Y30"/>
  <c r="AB30"/>
  <c r="AE30"/>
  <c r="D31"/>
  <c r="G31"/>
  <c r="J31"/>
  <c r="M31"/>
  <c r="P31"/>
  <c r="S31"/>
  <c r="V31"/>
  <c r="Y31"/>
  <c r="AB31"/>
  <c r="AE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E20" i="10"/>
  <c r="AE21"/>
  <c r="AE22" s="1"/>
  <c r="V4"/>
  <c r="V5"/>
  <c r="V6" s="1"/>
  <c r="J4"/>
  <c r="J5"/>
  <c r="J6" s="1"/>
  <c r="D4"/>
  <c r="G4"/>
  <c r="M4"/>
  <c r="P4"/>
  <c r="S4"/>
  <c r="Y4"/>
  <c r="AB4"/>
  <c r="AE4"/>
  <c r="D5"/>
  <c r="G5"/>
  <c r="M5"/>
  <c r="P5"/>
  <c r="S5"/>
  <c r="Y5"/>
  <c r="AB5"/>
  <c r="AE5"/>
  <c r="D6"/>
  <c r="G6"/>
  <c r="M6"/>
  <c r="P6"/>
  <c r="S6"/>
  <c r="Y6"/>
  <c r="AB6"/>
  <c r="AE6"/>
  <c r="D7"/>
  <c r="G7"/>
  <c r="M7"/>
  <c r="P7"/>
  <c r="S7"/>
  <c r="Y7"/>
  <c r="AB7"/>
  <c r="AE7"/>
  <c r="D8"/>
  <c r="G8"/>
  <c r="M8"/>
  <c r="P8"/>
  <c r="S8"/>
  <c r="Y8"/>
  <c r="AB8"/>
  <c r="AE8"/>
  <c r="D9"/>
  <c r="G9"/>
  <c r="M9"/>
  <c r="P9"/>
  <c r="S9"/>
  <c r="Y9"/>
  <c r="AB9"/>
  <c r="AE9"/>
  <c r="D10"/>
  <c r="G10"/>
  <c r="M10"/>
  <c r="P10"/>
  <c r="S10"/>
  <c r="Y10"/>
  <c r="AB10"/>
  <c r="AE10"/>
  <c r="D11"/>
  <c r="G11"/>
  <c r="M11"/>
  <c r="P11"/>
  <c r="S11"/>
  <c r="Y11"/>
  <c r="AB11"/>
  <c r="AE11"/>
  <c r="D12"/>
  <c r="G12"/>
  <c r="M12"/>
  <c r="P12"/>
  <c r="S12"/>
  <c r="Y12"/>
  <c r="AB12"/>
  <c r="AE12"/>
  <c r="D13"/>
  <c r="G13"/>
  <c r="M13"/>
  <c r="P13"/>
  <c r="S13"/>
  <c r="Y13"/>
  <c r="AB13"/>
  <c r="AE13"/>
  <c r="D14"/>
  <c r="G14"/>
  <c r="M14"/>
  <c r="P14"/>
  <c r="S14"/>
  <c r="Y14"/>
  <c r="AB14"/>
  <c r="AE14"/>
  <c r="D15"/>
  <c r="G15"/>
  <c r="M15"/>
  <c r="P15"/>
  <c r="S15"/>
  <c r="Y15"/>
  <c r="AB15"/>
  <c r="AE15"/>
  <c r="B16"/>
  <c r="C16"/>
  <c r="D16"/>
  <c r="E16"/>
  <c r="F16"/>
  <c r="G16"/>
  <c r="H16"/>
  <c r="I16"/>
  <c r="K16"/>
  <c r="L16"/>
  <c r="M16"/>
  <c r="N16"/>
  <c r="O16"/>
  <c r="P16"/>
  <c r="Q16"/>
  <c r="R16"/>
  <c r="S16"/>
  <c r="T16"/>
  <c r="U16"/>
  <c r="W16"/>
  <c r="X16"/>
  <c r="Y16"/>
  <c r="Z16"/>
  <c r="AA16"/>
  <c r="AB16"/>
  <c r="AC16"/>
  <c r="AD16"/>
  <c r="AE16"/>
  <c r="AF16"/>
  <c r="AG16"/>
  <c r="D20"/>
  <c r="G20"/>
  <c r="G21" s="1"/>
  <c r="J20"/>
  <c r="M20"/>
  <c r="M21" s="1"/>
  <c r="P20"/>
  <c r="S20"/>
  <c r="S21" s="1"/>
  <c r="V20"/>
  <c r="Y20"/>
  <c r="Y21" s="1"/>
  <c r="AB20"/>
  <c r="D21"/>
  <c r="D22" s="1"/>
  <c r="J21"/>
  <c r="J22" s="1"/>
  <c r="P21"/>
  <c r="P22" s="1"/>
  <c r="V21"/>
  <c r="V22" s="1"/>
  <c r="AB21"/>
  <c r="AB22" s="1"/>
  <c r="B32"/>
  <c r="C32"/>
  <c r="E32"/>
  <c r="F32"/>
  <c r="H32"/>
  <c r="I32"/>
  <c r="K32"/>
  <c r="L32"/>
  <c r="N32"/>
  <c r="O32"/>
  <c r="Q32"/>
  <c r="R32"/>
  <c r="T32"/>
  <c r="U32"/>
  <c r="W32"/>
  <c r="X32"/>
  <c r="Z32"/>
  <c r="AA32"/>
  <c r="AC32"/>
  <c r="AD32"/>
  <c r="AF32"/>
  <c r="AG32"/>
  <c r="D4" i="9"/>
  <c r="G4"/>
  <c r="J4"/>
  <c r="M4"/>
  <c r="P4"/>
  <c r="S4"/>
  <c r="V4"/>
  <c r="Y4"/>
  <c r="AB4"/>
  <c r="AE4"/>
  <c r="AH4"/>
  <c r="AK4"/>
  <c r="AN4"/>
  <c r="AO4"/>
  <c r="AP4"/>
  <c r="D5"/>
  <c r="G5"/>
  <c r="J5"/>
  <c r="M5"/>
  <c r="P5"/>
  <c r="S5"/>
  <c r="V5"/>
  <c r="Y5"/>
  <c r="AB5"/>
  <c r="AE5"/>
  <c r="AH5"/>
  <c r="AK5"/>
  <c r="AN5"/>
  <c r="AO5"/>
  <c r="AP5"/>
  <c r="D6"/>
  <c r="G6"/>
  <c r="J6"/>
  <c r="M6"/>
  <c r="P6"/>
  <c r="S6"/>
  <c r="V6"/>
  <c r="Y6"/>
  <c r="AB6"/>
  <c r="AE6"/>
  <c r="AH6"/>
  <c r="AK6"/>
  <c r="AN6"/>
  <c r="AO6"/>
  <c r="AP6"/>
  <c r="D7"/>
  <c r="G7"/>
  <c r="J7"/>
  <c r="M7"/>
  <c r="P7"/>
  <c r="S7"/>
  <c r="V7"/>
  <c r="Y7"/>
  <c r="AB7"/>
  <c r="AE7"/>
  <c r="AH7"/>
  <c r="AK7"/>
  <c r="AN7"/>
  <c r="AO7"/>
  <c r="AP7"/>
  <c r="D8"/>
  <c r="G8"/>
  <c r="J8"/>
  <c r="M8"/>
  <c r="P8"/>
  <c r="S8"/>
  <c r="V8"/>
  <c r="Y8"/>
  <c r="AB8"/>
  <c r="AE8"/>
  <c r="AH8"/>
  <c r="AK8"/>
  <c r="AN8"/>
  <c r="AO8"/>
  <c r="AP8"/>
  <c r="D9"/>
  <c r="G9"/>
  <c r="J9"/>
  <c r="M9"/>
  <c r="P9"/>
  <c r="S9"/>
  <c r="V9"/>
  <c r="Y9"/>
  <c r="AB9"/>
  <c r="AE9"/>
  <c r="AH9"/>
  <c r="AK9"/>
  <c r="AN9"/>
  <c r="AO9"/>
  <c r="AP9"/>
  <c r="D10"/>
  <c r="G10"/>
  <c r="J10"/>
  <c r="M10"/>
  <c r="P10"/>
  <c r="S10"/>
  <c r="V10"/>
  <c r="Y10"/>
  <c r="AB10"/>
  <c r="AE10"/>
  <c r="AH10"/>
  <c r="AK10"/>
  <c r="AN10"/>
  <c r="AO10"/>
  <c r="AP10"/>
  <c r="D11"/>
  <c r="G11"/>
  <c r="J11"/>
  <c r="M11"/>
  <c r="P11"/>
  <c r="S11"/>
  <c r="V11"/>
  <c r="Y11"/>
  <c r="AB11"/>
  <c r="AE11"/>
  <c r="AH11"/>
  <c r="AK11"/>
  <c r="AN11"/>
  <c r="AO11"/>
  <c r="AP11"/>
  <c r="D12"/>
  <c r="G12"/>
  <c r="J12"/>
  <c r="M12"/>
  <c r="P12"/>
  <c r="S12"/>
  <c r="V12"/>
  <c r="Y12"/>
  <c r="AB12"/>
  <c r="AE12"/>
  <c r="AH12"/>
  <c r="AK12"/>
  <c r="AN12"/>
  <c r="AO12"/>
  <c r="AP12"/>
  <c r="D13"/>
  <c r="G13"/>
  <c r="J13"/>
  <c r="M13"/>
  <c r="P13"/>
  <c r="S13"/>
  <c r="V13"/>
  <c r="Y13"/>
  <c r="AB13"/>
  <c r="AE13"/>
  <c r="AH13"/>
  <c r="AK13"/>
  <c r="AN13"/>
  <c r="AO13"/>
  <c r="AP13"/>
  <c r="D14"/>
  <c r="G14"/>
  <c r="J14"/>
  <c r="M14"/>
  <c r="P14"/>
  <c r="S14"/>
  <c r="V14"/>
  <c r="Y14"/>
  <c r="AB14"/>
  <c r="AE14"/>
  <c r="AH14"/>
  <c r="AK14"/>
  <c r="AN14"/>
  <c r="AO14"/>
  <c r="AP14"/>
  <c r="D15"/>
  <c r="G15"/>
  <c r="J15"/>
  <c r="M15"/>
  <c r="P15"/>
  <c r="S15"/>
  <c r="V15"/>
  <c r="Y15"/>
  <c r="AB15"/>
  <c r="AE15"/>
  <c r="AH15"/>
  <c r="AK15"/>
  <c r="AN15"/>
  <c r="AO15"/>
  <c r="AP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D20"/>
  <c r="G20"/>
  <c r="M20"/>
  <c r="P20"/>
  <c r="S20"/>
  <c r="V20"/>
  <c r="Y20"/>
  <c r="AB20"/>
  <c r="AE20"/>
  <c r="AH20"/>
  <c r="AK20"/>
  <c r="AN20"/>
  <c r="AO20"/>
  <c r="AP20"/>
  <c r="D21"/>
  <c r="G21"/>
  <c r="M21"/>
  <c r="P21"/>
  <c r="S21"/>
  <c r="V21"/>
  <c r="Y21"/>
  <c r="AB21"/>
  <c r="AE21"/>
  <c r="AH21"/>
  <c r="AK21"/>
  <c r="AN21"/>
  <c r="AO21"/>
  <c r="AP21"/>
  <c r="D22"/>
  <c r="G22"/>
  <c r="M22"/>
  <c r="P22"/>
  <c r="S22"/>
  <c r="V22"/>
  <c r="Y22"/>
  <c r="AB22"/>
  <c r="AE22"/>
  <c r="AH22"/>
  <c r="AK22"/>
  <c r="AN22"/>
  <c r="AO22"/>
  <c r="AP22"/>
  <c r="D23"/>
  <c r="G23"/>
  <c r="M23"/>
  <c r="P23"/>
  <c r="S23"/>
  <c r="V23"/>
  <c r="Y23"/>
  <c r="AB23"/>
  <c r="AE23"/>
  <c r="AH23"/>
  <c r="AK23"/>
  <c r="AN23"/>
  <c r="AO23"/>
  <c r="AP23"/>
  <c r="D24"/>
  <c r="G24"/>
  <c r="M24"/>
  <c r="P24"/>
  <c r="S24"/>
  <c r="V24"/>
  <c r="Y24"/>
  <c r="AB24"/>
  <c r="AE24"/>
  <c r="AH24"/>
  <c r="AK24"/>
  <c r="AN24"/>
  <c r="AO24"/>
  <c r="AP24"/>
  <c r="D25"/>
  <c r="G25"/>
  <c r="M25"/>
  <c r="P25"/>
  <c r="S25"/>
  <c r="V25"/>
  <c r="Y25"/>
  <c r="AB25"/>
  <c r="AE25"/>
  <c r="AH25"/>
  <c r="AK25"/>
  <c r="AN25"/>
  <c r="AO25"/>
  <c r="AP25"/>
  <c r="D26"/>
  <c r="G26"/>
  <c r="M26"/>
  <c r="P26"/>
  <c r="S26"/>
  <c r="V26"/>
  <c r="Y26"/>
  <c r="AB26"/>
  <c r="AE26"/>
  <c r="AH26"/>
  <c r="AK26"/>
  <c r="AN26"/>
  <c r="AO26"/>
  <c r="AP26"/>
  <c r="D27"/>
  <c r="G27"/>
  <c r="M27"/>
  <c r="P27"/>
  <c r="S27"/>
  <c r="V27"/>
  <c r="Y27"/>
  <c r="AB27"/>
  <c r="AE27"/>
  <c r="AH27"/>
  <c r="AK27"/>
  <c r="AN27"/>
  <c r="AO27"/>
  <c r="AP27"/>
  <c r="D28"/>
  <c r="G28"/>
  <c r="M28"/>
  <c r="P28"/>
  <c r="S28"/>
  <c r="V28"/>
  <c r="Y28"/>
  <c r="AB28"/>
  <c r="AE28"/>
  <c r="AH28"/>
  <c r="AK28"/>
  <c r="AN28"/>
  <c r="AO28"/>
  <c r="AP28"/>
  <c r="D29"/>
  <c r="G29"/>
  <c r="M29"/>
  <c r="P29"/>
  <c r="S29"/>
  <c r="V29"/>
  <c r="Y29"/>
  <c r="AB29"/>
  <c r="AE29"/>
  <c r="AH29"/>
  <c r="AK29"/>
  <c r="AN29"/>
  <c r="AO29"/>
  <c r="AP29"/>
  <c r="D30"/>
  <c r="G30"/>
  <c r="M30"/>
  <c r="P30"/>
  <c r="S30"/>
  <c r="V30"/>
  <c r="Y30"/>
  <c r="AB30"/>
  <c r="AE30"/>
  <c r="AH30"/>
  <c r="AK30"/>
  <c r="AN30"/>
  <c r="AO30"/>
  <c r="AP30"/>
  <c r="D31"/>
  <c r="G31"/>
  <c r="M31"/>
  <c r="P31"/>
  <c r="S31"/>
  <c r="V31"/>
  <c r="Y31"/>
  <c r="AB31"/>
  <c r="AE31"/>
  <c r="AH31"/>
  <c r="AK31"/>
  <c r="AN31"/>
  <c r="AO31"/>
  <c r="AP31"/>
  <c r="B32"/>
  <c r="C32"/>
  <c r="D32"/>
  <c r="E32"/>
  <c r="F32"/>
  <c r="G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P31" i="8"/>
  <c r="AO31"/>
  <c r="AP30"/>
  <c r="AO30"/>
  <c r="AP29"/>
  <c r="AO29"/>
  <c r="AP28"/>
  <c r="AO28"/>
  <c r="AP27"/>
  <c r="AO27"/>
  <c r="AP26"/>
  <c r="AO26"/>
  <c r="AP25"/>
  <c r="AO25"/>
  <c r="AP24"/>
  <c r="AO24"/>
  <c r="AP23"/>
  <c r="AO23"/>
  <c r="AP22"/>
  <c r="AO22"/>
  <c r="AP21"/>
  <c r="AO21"/>
  <c r="AP20"/>
  <c r="AO20"/>
  <c r="AP15"/>
  <c r="AO15"/>
  <c r="AP14"/>
  <c r="AO14"/>
  <c r="AP13"/>
  <c r="AO13"/>
  <c r="AP12"/>
  <c r="AO12"/>
  <c r="AP11"/>
  <c r="AO11"/>
  <c r="AP10"/>
  <c r="AO10"/>
  <c r="AP9"/>
  <c r="AO9"/>
  <c r="AP8"/>
  <c r="AO8"/>
  <c r="AP7"/>
  <c r="AO7"/>
  <c r="AP6"/>
  <c r="AO6"/>
  <c r="AP5"/>
  <c r="AO5"/>
  <c r="AP4"/>
  <c r="AO4"/>
  <c r="AH4"/>
  <c r="AH5" s="1"/>
  <c r="AH6" s="1"/>
  <c r="AH7" s="1"/>
  <c r="AH8" s="1"/>
  <c r="AH9" s="1"/>
  <c r="AH10" s="1"/>
  <c r="AH11" s="1"/>
  <c r="AH12" s="1"/>
  <c r="AH13" s="1"/>
  <c r="AH14" s="1"/>
  <c r="AH15" s="1"/>
  <c r="Y20"/>
  <c r="Y21" s="1"/>
  <c r="Y22" s="1"/>
  <c r="Y23" s="1"/>
  <c r="Y24" s="1"/>
  <c r="Y25" s="1"/>
  <c r="Y26" s="1"/>
  <c r="Y27" s="1"/>
  <c r="Y28" s="1"/>
  <c r="Y29" s="1"/>
  <c r="Y30" s="1"/>
  <c r="Y31" s="1"/>
  <c r="V4"/>
  <c r="V5" s="1"/>
  <c r="V6" s="1"/>
  <c r="V7" s="1"/>
  <c r="V8" s="1"/>
  <c r="V9" s="1"/>
  <c r="V10" s="1"/>
  <c r="V11" s="1"/>
  <c r="M4"/>
  <c r="M5" s="1"/>
  <c r="M6" s="1"/>
  <c r="M7" s="1"/>
  <c r="M8" s="1"/>
  <c r="M9" s="1"/>
  <c r="M10" s="1"/>
  <c r="M11" s="1"/>
  <c r="AN20"/>
  <c r="AN21" s="1"/>
  <c r="AN22" s="1"/>
  <c r="AN23" s="1"/>
  <c r="AN24" s="1"/>
  <c r="AN25" s="1"/>
  <c r="AN26" s="1"/>
  <c r="AN27" s="1"/>
  <c r="AN28" s="1"/>
  <c r="AN29" s="1"/>
  <c r="AN30" s="1"/>
  <c r="AN31" s="1"/>
  <c r="AK20"/>
  <c r="AK21" s="1"/>
  <c r="AK22" s="1"/>
  <c r="AK23" s="1"/>
  <c r="AK24" s="1"/>
  <c r="AK25" s="1"/>
  <c r="AK26" s="1"/>
  <c r="AK27" s="1"/>
  <c r="AK28" s="1"/>
  <c r="AK29" s="1"/>
  <c r="AK30" s="1"/>
  <c r="AK31" s="1"/>
  <c r="AH20"/>
  <c r="AH21" s="1"/>
  <c r="AH22" s="1"/>
  <c r="AH23" s="1"/>
  <c r="AH24" s="1"/>
  <c r="AH25" s="1"/>
  <c r="AH26" s="1"/>
  <c r="AH27" s="1"/>
  <c r="AH28" s="1"/>
  <c r="AH29" s="1"/>
  <c r="AH30" s="1"/>
  <c r="AH31" s="1"/>
  <c r="AE20"/>
  <c r="AE21" s="1"/>
  <c r="AE22" s="1"/>
  <c r="AE23" s="1"/>
  <c r="AE24" s="1"/>
  <c r="AE25" s="1"/>
  <c r="AE26" s="1"/>
  <c r="AE27" s="1"/>
  <c r="AE28" s="1"/>
  <c r="AE29" s="1"/>
  <c r="AE30" s="1"/>
  <c r="AE31" s="1"/>
  <c r="AB20"/>
  <c r="AB21" s="1"/>
  <c r="AB22" s="1"/>
  <c r="AB23" s="1"/>
  <c r="AB24" s="1"/>
  <c r="AB25" s="1"/>
  <c r="AB26" s="1"/>
  <c r="AB27" s="1"/>
  <c r="AB28" s="1"/>
  <c r="AB29" s="1"/>
  <c r="AB30" s="1"/>
  <c r="AB31" s="1"/>
  <c r="V20"/>
  <c r="V21" s="1"/>
  <c r="V22" s="1"/>
  <c r="V23" s="1"/>
  <c r="V24" s="1"/>
  <c r="V25" s="1"/>
  <c r="V26" s="1"/>
  <c r="V27" s="1"/>
  <c r="V28" s="1"/>
  <c r="V29" s="1"/>
  <c r="V30" s="1"/>
  <c r="V31" s="1"/>
  <c r="S20"/>
  <c r="S21" s="1"/>
  <c r="S22" s="1"/>
  <c r="S23" s="1"/>
  <c r="S24" s="1"/>
  <c r="S25" s="1"/>
  <c r="S26" s="1"/>
  <c r="S27" s="1"/>
  <c r="S28" s="1"/>
  <c r="S29" s="1"/>
  <c r="S30" s="1"/>
  <c r="S31" s="1"/>
  <c r="P20"/>
  <c r="P21" s="1"/>
  <c r="P22" s="1"/>
  <c r="P23" s="1"/>
  <c r="P24" s="1"/>
  <c r="P25" s="1"/>
  <c r="P26" s="1"/>
  <c r="P27" s="1"/>
  <c r="P28" s="1"/>
  <c r="P29" s="1"/>
  <c r="P30" s="1"/>
  <c r="P31" s="1"/>
  <c r="M20"/>
  <c r="M21" s="1"/>
  <c r="M22" s="1"/>
  <c r="M23" s="1"/>
  <c r="M24" s="1"/>
  <c r="M25" s="1"/>
  <c r="M26" s="1"/>
  <c r="M27" s="1"/>
  <c r="M28" s="1"/>
  <c r="M29" s="1"/>
  <c r="M30" s="1"/>
  <c r="M31" s="1"/>
  <c r="G20"/>
  <c r="G21" s="1"/>
  <c r="G22" s="1"/>
  <c r="G23" s="1"/>
  <c r="G24" s="1"/>
  <c r="G25" s="1"/>
  <c r="G26" s="1"/>
  <c r="G27" s="1"/>
  <c r="G28" s="1"/>
  <c r="G29" s="1"/>
  <c r="G30" s="1"/>
  <c r="G31" s="1"/>
  <c r="AN4"/>
  <c r="AN5" s="1"/>
  <c r="AN6" s="1"/>
  <c r="AN7" s="1"/>
  <c r="AN8" s="1"/>
  <c r="AN9" s="1"/>
  <c r="AN10" s="1"/>
  <c r="AN11" s="1"/>
  <c r="AN12" s="1"/>
  <c r="AN13" s="1"/>
  <c r="AN14" s="1"/>
  <c r="AN15" s="1"/>
  <c r="AK4"/>
  <c r="AK5" s="1"/>
  <c r="AK6" s="1"/>
  <c r="AK7" s="1"/>
  <c r="AK8" s="1"/>
  <c r="AK9" s="1"/>
  <c r="AK10" s="1"/>
  <c r="AK11" s="1"/>
  <c r="AK12" s="1"/>
  <c r="AK13" s="1"/>
  <c r="AK14" s="1"/>
  <c r="AK15" s="1"/>
  <c r="AE4"/>
  <c r="AE5" s="1"/>
  <c r="AE6" s="1"/>
  <c r="AE7" s="1"/>
  <c r="AE8" s="1"/>
  <c r="AE9" s="1"/>
  <c r="AE10" s="1"/>
  <c r="AE11" s="1"/>
  <c r="AE12" s="1"/>
  <c r="AE13" s="1"/>
  <c r="AE14" s="1"/>
  <c r="AE15" s="1"/>
  <c r="AB4"/>
  <c r="AB5" s="1"/>
  <c r="AB6" s="1"/>
  <c r="AB7" s="1"/>
  <c r="AB8" s="1"/>
  <c r="AB9" s="1"/>
  <c r="AB10" s="1"/>
  <c r="AB11" s="1"/>
  <c r="AB12" s="1"/>
  <c r="AB13" s="1"/>
  <c r="AB14" s="1"/>
  <c r="AB15" s="1"/>
  <c r="Y4"/>
  <c r="Y5" s="1"/>
  <c r="Y6" s="1"/>
  <c r="V12"/>
  <c r="V13" s="1"/>
  <c r="S4"/>
  <c r="S5" s="1"/>
  <c r="P4"/>
  <c r="P5" s="1"/>
  <c r="M12"/>
  <c r="M13" s="1"/>
  <c r="J4"/>
  <c r="J5" s="1"/>
  <c r="G4"/>
  <c r="G5" s="1"/>
  <c r="D20"/>
  <c r="D21" s="1"/>
  <c r="D4"/>
  <c r="D5"/>
  <c r="D6" s="1"/>
  <c r="D7" s="1"/>
  <c r="D8" s="1"/>
  <c r="D9" s="1"/>
  <c r="D10" s="1"/>
  <c r="D11" s="1"/>
  <c r="D12" s="1"/>
  <c r="D13" s="1"/>
  <c r="D14" s="1"/>
  <c r="D15" s="1"/>
  <c r="B16"/>
  <c r="C16"/>
  <c r="E16"/>
  <c r="F16"/>
  <c r="H16"/>
  <c r="I16"/>
  <c r="K16"/>
  <c r="L16"/>
  <c r="N16"/>
  <c r="O16"/>
  <c r="Q16"/>
  <c r="R16"/>
  <c r="T16"/>
  <c r="U16"/>
  <c r="W16"/>
  <c r="X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B32"/>
  <c r="C32"/>
  <c r="E32"/>
  <c r="F32"/>
  <c r="G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DF23" i="7"/>
  <c r="DE23"/>
  <c r="DF22"/>
  <c r="DE22"/>
  <c r="DF21"/>
  <c r="DE21"/>
  <c r="DF20"/>
  <c r="DE20"/>
  <c r="DF19"/>
  <c r="DE19"/>
  <c r="DF18"/>
  <c r="DE18"/>
  <c r="DF17"/>
  <c r="DE17"/>
  <c r="DF16"/>
  <c r="DE16"/>
  <c r="DF11"/>
  <c r="DE11"/>
  <c r="DF10"/>
  <c r="DE10"/>
  <c r="DF9"/>
  <c r="DE9"/>
  <c r="DF8"/>
  <c r="DE8"/>
  <c r="DF7"/>
  <c r="DE7"/>
  <c r="DF6"/>
  <c r="DE6"/>
  <c r="DF5"/>
  <c r="DE5"/>
  <c r="DF4"/>
  <c r="DE4"/>
  <c r="DD16"/>
  <c r="DD17"/>
  <c r="DD18" s="1"/>
  <c r="DD19" s="1"/>
  <c r="DD20" s="1"/>
  <c r="DD21" s="1"/>
  <c r="DD22" s="1"/>
  <c r="DD23" s="1"/>
  <c r="DC24"/>
  <c r="DB24"/>
  <c r="DA16"/>
  <c r="DA17" s="1"/>
  <c r="CZ24"/>
  <c r="CY24"/>
  <c r="CX16"/>
  <c r="CX17"/>
  <c r="CX18" s="1"/>
  <c r="CX19" s="1"/>
  <c r="CX20" s="1"/>
  <c r="CX21" s="1"/>
  <c r="CX22" s="1"/>
  <c r="CX23" s="1"/>
  <c r="CW24"/>
  <c r="CV24"/>
  <c r="DD4"/>
  <c r="DD5" s="1"/>
  <c r="DC12"/>
  <c r="DB12"/>
  <c r="DA4"/>
  <c r="DA5"/>
  <c r="DA6" s="1"/>
  <c r="DA7" s="1"/>
  <c r="DA8" s="1"/>
  <c r="DA9" s="1"/>
  <c r="DA10" s="1"/>
  <c r="DA11" s="1"/>
  <c r="CZ12"/>
  <c r="CY12"/>
  <c r="CX4"/>
  <c r="CX5" s="1"/>
  <c r="CW12"/>
  <c r="CV12"/>
  <c r="CL16"/>
  <c r="CL17"/>
  <c r="CL18" s="1"/>
  <c r="CL19" s="1"/>
  <c r="CL20" s="1"/>
  <c r="CL21" s="1"/>
  <c r="CL22" s="1"/>
  <c r="CL23" s="1"/>
  <c r="CK24"/>
  <c r="CJ24"/>
  <c r="CL4"/>
  <c r="CL5" s="1"/>
  <c r="CK12"/>
  <c r="CJ12"/>
  <c r="CI16"/>
  <c r="CI17"/>
  <c r="CI18" s="1"/>
  <c r="CH24"/>
  <c r="CG24"/>
  <c r="CI4"/>
  <c r="CI5" s="1"/>
  <c r="CH12"/>
  <c r="CG12"/>
  <c r="CF16"/>
  <c r="CF17"/>
  <c r="CF18" s="1"/>
  <c r="CE24"/>
  <c r="CD24"/>
  <c r="CF4"/>
  <c r="CF5" s="1"/>
  <c r="CE12"/>
  <c r="CD12"/>
  <c r="CB16"/>
  <c r="CB17"/>
  <c r="CB18" s="1"/>
  <c r="CA24"/>
  <c r="BZ24"/>
  <c r="BY16"/>
  <c r="BY17" s="1"/>
  <c r="BX24"/>
  <c r="BW24"/>
  <c r="BV16"/>
  <c r="BV17"/>
  <c r="BV18" s="1"/>
  <c r="BU24"/>
  <c r="BT24"/>
  <c r="BS16"/>
  <c r="BS17" s="1"/>
  <c r="BR24"/>
  <c r="BQ24"/>
  <c r="BP16"/>
  <c r="BP17"/>
  <c r="BP18" s="1"/>
  <c r="BO24"/>
  <c r="BN24"/>
  <c r="CB4"/>
  <c r="CB5" s="1"/>
  <c r="CA12"/>
  <c r="BZ12"/>
  <c r="BY4"/>
  <c r="BY5"/>
  <c r="BY6" s="1"/>
  <c r="BY7" s="1"/>
  <c r="BY8" s="1"/>
  <c r="BY9" s="1"/>
  <c r="BY10" s="1"/>
  <c r="BY11" s="1"/>
  <c r="BX12"/>
  <c r="BW12"/>
  <c r="BV4"/>
  <c r="BV5" s="1"/>
  <c r="BU12"/>
  <c r="BT12"/>
  <c r="BS4"/>
  <c r="BS5"/>
  <c r="BS6" s="1"/>
  <c r="BR12"/>
  <c r="BQ12"/>
  <c r="BP4"/>
  <c r="BP5" s="1"/>
  <c r="BO12"/>
  <c r="BN12"/>
  <c r="BM16"/>
  <c r="BM17"/>
  <c r="BM18" s="1"/>
  <c r="BL24"/>
  <c r="BK24"/>
  <c r="BJ16"/>
  <c r="BJ17" s="1"/>
  <c r="BI24"/>
  <c r="BH24"/>
  <c r="BG16"/>
  <c r="BG17"/>
  <c r="BG18" s="1"/>
  <c r="BF24"/>
  <c r="BE24"/>
  <c r="BM4"/>
  <c r="BM5" s="1"/>
  <c r="BL12"/>
  <c r="BK12"/>
  <c r="BJ4"/>
  <c r="BJ5"/>
  <c r="BJ6" s="1"/>
  <c r="BJ7" s="1"/>
  <c r="BJ8" s="1"/>
  <c r="BJ9" s="1"/>
  <c r="BJ10" s="1"/>
  <c r="BJ11" s="1"/>
  <c r="BI12"/>
  <c r="BH12"/>
  <c r="BG4"/>
  <c r="BG5" s="1"/>
  <c r="BF12"/>
  <c r="BE12"/>
  <c r="BD16"/>
  <c r="BD17"/>
  <c r="BD18" s="1"/>
  <c r="BC24"/>
  <c r="BB24"/>
  <c r="BA16"/>
  <c r="BA17" s="1"/>
  <c r="AZ24"/>
  <c r="AY24"/>
  <c r="BD4"/>
  <c r="BD5"/>
  <c r="BD6" s="1"/>
  <c r="BD7" s="1"/>
  <c r="BD8" s="1"/>
  <c r="BD9" s="1"/>
  <c r="BD10" s="1"/>
  <c r="BD11" s="1"/>
  <c r="BC12"/>
  <c r="BB12"/>
  <c r="BA4"/>
  <c r="BA5" s="1"/>
  <c r="AZ12"/>
  <c r="AY12"/>
  <c r="AX16"/>
  <c r="AX17"/>
  <c r="AX18" s="1"/>
  <c r="AW24"/>
  <c r="AV24"/>
  <c r="AU16"/>
  <c r="AU17" s="1"/>
  <c r="AT24"/>
  <c r="AS24"/>
  <c r="AX4"/>
  <c r="AX5"/>
  <c r="AX6" s="1"/>
  <c r="AW12"/>
  <c r="AV12"/>
  <c r="AU4"/>
  <c r="AU5" s="1"/>
  <c r="AT12"/>
  <c r="AS12"/>
  <c r="AR16"/>
  <c r="AR17"/>
  <c r="AR18" s="1"/>
  <c r="AQ24"/>
  <c r="AP24"/>
  <c r="AR4"/>
  <c r="AR5" s="1"/>
  <c r="AQ12"/>
  <c r="AP12"/>
  <c r="AN16"/>
  <c r="AN17"/>
  <c r="AN18" s="1"/>
  <c r="AM24"/>
  <c r="AL24"/>
  <c r="AN4"/>
  <c r="AN5" s="1"/>
  <c r="AM12"/>
  <c r="AL12"/>
  <c r="AK16"/>
  <c r="AK17"/>
  <c r="AK18" s="1"/>
  <c r="AJ24"/>
  <c r="AI24"/>
  <c r="AH16"/>
  <c r="AH17" s="1"/>
  <c r="AG24"/>
  <c r="AF24"/>
  <c r="AK4"/>
  <c r="AK5"/>
  <c r="AK6" s="1"/>
  <c r="AK7" s="1"/>
  <c r="AK8" s="1"/>
  <c r="AK9" s="1"/>
  <c r="AK10" s="1"/>
  <c r="AK11" s="1"/>
  <c r="AJ12"/>
  <c r="AI12"/>
  <c r="AH4"/>
  <c r="AH5" s="1"/>
  <c r="AG12"/>
  <c r="AF12"/>
  <c r="AE16"/>
  <c r="AE17"/>
  <c r="AE18" s="1"/>
  <c r="AD24"/>
  <c r="AC24"/>
  <c r="AE4"/>
  <c r="AE5" s="1"/>
  <c r="AD12"/>
  <c r="AC12"/>
  <c r="AB16"/>
  <c r="AB17"/>
  <c r="AB18" s="1"/>
  <c r="AB19" s="1"/>
  <c r="AB20" s="1"/>
  <c r="AB21" s="1"/>
  <c r="AB22" s="1"/>
  <c r="AB23" s="1"/>
  <c r="AA24"/>
  <c r="Z24"/>
  <c r="AB4"/>
  <c r="AB5" s="1"/>
  <c r="AA12"/>
  <c r="Z12"/>
  <c r="Y16"/>
  <c r="Y17"/>
  <c r="Y18" s="1"/>
  <c r="Y19" s="1"/>
  <c r="Y20" s="1"/>
  <c r="Y21" s="1"/>
  <c r="Y22" s="1"/>
  <c r="Y23" s="1"/>
  <c r="X24"/>
  <c r="W24"/>
  <c r="V16"/>
  <c r="V17" s="1"/>
  <c r="U24"/>
  <c r="T24"/>
  <c r="Y4"/>
  <c r="Y5"/>
  <c r="Y6" s="1"/>
  <c r="X12"/>
  <c r="W12"/>
  <c r="V4"/>
  <c r="V5" s="1"/>
  <c r="V6" s="1"/>
  <c r="V7" s="1"/>
  <c r="V8" s="1"/>
  <c r="V9" s="1"/>
  <c r="V10"/>
  <c r="V11" s="1"/>
  <c r="U12"/>
  <c r="T12"/>
  <c r="S16"/>
  <c r="S17"/>
  <c r="S18" s="1"/>
  <c r="S19" s="1"/>
  <c r="S20" s="1"/>
  <c r="S21" s="1"/>
  <c r="S22" s="1"/>
  <c r="S23" s="1"/>
  <c r="R24"/>
  <c r="Q24"/>
  <c r="P16"/>
  <c r="P17" s="1"/>
  <c r="O24"/>
  <c r="N24"/>
  <c r="S4"/>
  <c r="S5"/>
  <c r="S6" s="1"/>
  <c r="S7" s="1"/>
  <c r="S8" s="1"/>
  <c r="S9" s="1"/>
  <c r="S10" s="1"/>
  <c r="S11" s="1"/>
  <c r="R12"/>
  <c r="Q12"/>
  <c r="P4"/>
  <c r="P5" s="1"/>
  <c r="O12"/>
  <c r="N12"/>
  <c r="M16"/>
  <c r="M17"/>
  <c r="M18" s="1"/>
  <c r="M19" s="1"/>
  <c r="M20" s="1"/>
  <c r="M21" s="1"/>
  <c r="M22" s="1"/>
  <c r="M23" s="1"/>
  <c r="L24"/>
  <c r="K24"/>
  <c r="M4"/>
  <c r="M5" s="1"/>
  <c r="L12"/>
  <c r="K12"/>
  <c r="J16"/>
  <c r="J17"/>
  <c r="J18" s="1"/>
  <c r="J19" s="1"/>
  <c r="J20" s="1"/>
  <c r="J21" s="1"/>
  <c r="J22" s="1"/>
  <c r="J23" s="1"/>
  <c r="I24"/>
  <c r="H24"/>
  <c r="J4"/>
  <c r="J5" s="1"/>
  <c r="I12"/>
  <c r="H12"/>
  <c r="DO23" i="6"/>
  <c r="DN23"/>
  <c r="DO22"/>
  <c r="DN22"/>
  <c r="DO21"/>
  <c r="DN21"/>
  <c r="DO20"/>
  <c r="DN20"/>
  <c r="DO19"/>
  <c r="DN19"/>
  <c r="DO18"/>
  <c r="DN18"/>
  <c r="DO17"/>
  <c r="DN17"/>
  <c r="DO16"/>
  <c r="DN16"/>
  <c r="DO11"/>
  <c r="DN11"/>
  <c r="DO10"/>
  <c r="DN10"/>
  <c r="DO9"/>
  <c r="DN9"/>
  <c r="DO8"/>
  <c r="DN8"/>
  <c r="DO7"/>
  <c r="DN7"/>
  <c r="DO6"/>
  <c r="DN6"/>
  <c r="DO5"/>
  <c r="DN5"/>
  <c r="DO4"/>
  <c r="DN4"/>
  <c r="D4" i="7"/>
  <c r="G4"/>
  <c r="CO4"/>
  <c r="CR4"/>
  <c r="CU4"/>
  <c r="D5"/>
  <c r="G5"/>
  <c r="CO5"/>
  <c r="CR5"/>
  <c r="CU5"/>
  <c r="D6"/>
  <c r="G6"/>
  <c r="CO6"/>
  <c r="CR6"/>
  <c r="CU6"/>
  <c r="D7"/>
  <c r="G7"/>
  <c r="CO7"/>
  <c r="CR7"/>
  <c r="CU7"/>
  <c r="D8"/>
  <c r="G8"/>
  <c r="CO8"/>
  <c r="CR8"/>
  <c r="CU8"/>
  <c r="D9"/>
  <c r="G9"/>
  <c r="CO9"/>
  <c r="CR9"/>
  <c r="CU9"/>
  <c r="D10"/>
  <c r="G10"/>
  <c r="CO10"/>
  <c r="CR10"/>
  <c r="CU10"/>
  <c r="D11"/>
  <c r="G11"/>
  <c r="CO11"/>
  <c r="CR11"/>
  <c r="CU11"/>
  <c r="B12"/>
  <c r="C12"/>
  <c r="D12"/>
  <c r="E12"/>
  <c r="F12"/>
  <c r="G12"/>
  <c r="CM12"/>
  <c r="CN12"/>
  <c r="CO12"/>
  <c r="CP12"/>
  <c r="CQ12"/>
  <c r="CR12"/>
  <c r="CS12"/>
  <c r="CT12"/>
  <c r="CU12"/>
  <c r="DE12"/>
  <c r="DF12"/>
  <c r="D16"/>
  <c r="G16"/>
  <c r="CO16"/>
  <c r="CR16"/>
  <c r="CU16"/>
  <c r="D17"/>
  <c r="G17"/>
  <c r="CO17"/>
  <c r="CR17"/>
  <c r="CU17"/>
  <c r="D18"/>
  <c r="G18"/>
  <c r="CO18"/>
  <c r="CR18"/>
  <c r="CU18"/>
  <c r="D19"/>
  <c r="G19"/>
  <c r="CO19"/>
  <c r="CR19"/>
  <c r="CU19"/>
  <c r="D20"/>
  <c r="G20"/>
  <c r="CO20"/>
  <c r="CR20"/>
  <c r="CU20"/>
  <c r="D21"/>
  <c r="G21"/>
  <c r="CO21"/>
  <c r="CR21"/>
  <c r="CU21"/>
  <c r="D22"/>
  <c r="G22"/>
  <c r="CO22"/>
  <c r="CR22"/>
  <c r="CU22"/>
  <c r="D23"/>
  <c r="G23"/>
  <c r="CO23"/>
  <c r="CR23"/>
  <c r="CU23"/>
  <c r="B24"/>
  <c r="C24"/>
  <c r="D24"/>
  <c r="E24"/>
  <c r="F24"/>
  <c r="G24"/>
  <c r="CM24"/>
  <c r="CN24"/>
  <c r="CO24"/>
  <c r="CP24"/>
  <c r="CQ24"/>
  <c r="CR24"/>
  <c r="CS24"/>
  <c r="CT24"/>
  <c r="CU24"/>
  <c r="DE24"/>
  <c r="DF24"/>
  <c r="D4" i="6"/>
  <c r="G4"/>
  <c r="J4"/>
  <c r="M4"/>
  <c r="P4"/>
  <c r="S4"/>
  <c r="V4"/>
  <c r="Y4"/>
  <c r="AB4"/>
  <c r="AE4"/>
  <c r="AH4"/>
  <c r="AK4"/>
  <c r="AN4"/>
  <c r="AR4"/>
  <c r="AU4"/>
  <c r="AX4"/>
  <c r="BA4"/>
  <c r="BD4"/>
  <c r="BG4"/>
  <c r="BJ4"/>
  <c r="BM4"/>
  <c r="BP4"/>
  <c r="BS4"/>
  <c r="BV4"/>
  <c r="BY4"/>
  <c r="CB4"/>
  <c r="CF4"/>
  <c r="CI4"/>
  <c r="CL4"/>
  <c r="CO4"/>
  <c r="CR4"/>
  <c r="CU4"/>
  <c r="CX4"/>
  <c r="DA4"/>
  <c r="DD4"/>
  <c r="DG4"/>
  <c r="DJ4"/>
  <c r="DM4"/>
  <c r="D5"/>
  <c r="G5"/>
  <c r="J5"/>
  <c r="M5"/>
  <c r="P5"/>
  <c r="S5"/>
  <c r="V5"/>
  <c r="Y5"/>
  <c r="AB5"/>
  <c r="AE5"/>
  <c r="AH5"/>
  <c r="AK5"/>
  <c r="AN5"/>
  <c r="AR5"/>
  <c r="AU5"/>
  <c r="AX5"/>
  <c r="BA5"/>
  <c r="BD5"/>
  <c r="BG5"/>
  <c r="BJ5"/>
  <c r="BM5"/>
  <c r="BP5"/>
  <c r="BS5"/>
  <c r="BV5"/>
  <c r="BY5"/>
  <c r="CB5"/>
  <c r="CF5"/>
  <c r="CI5"/>
  <c r="CL5"/>
  <c r="CO5"/>
  <c r="CR5"/>
  <c r="CU5"/>
  <c r="CX5"/>
  <c r="DA5"/>
  <c r="DD5"/>
  <c r="DG5"/>
  <c r="DJ5"/>
  <c r="DM5"/>
  <c r="D6"/>
  <c r="G6"/>
  <c r="J6"/>
  <c r="M6"/>
  <c r="P6"/>
  <c r="S6"/>
  <c r="V6"/>
  <c r="Y6"/>
  <c r="AB6"/>
  <c r="AE6"/>
  <c r="AH6"/>
  <c r="AK6"/>
  <c r="AN6"/>
  <c r="AR6"/>
  <c r="AU6"/>
  <c r="AX6"/>
  <c r="BA6"/>
  <c r="BD6"/>
  <c r="BG6"/>
  <c r="BJ6"/>
  <c r="BM6"/>
  <c r="BP6"/>
  <c r="BS6"/>
  <c r="BV6"/>
  <c r="BY6"/>
  <c r="CB6"/>
  <c r="CF6"/>
  <c r="CI6"/>
  <c r="CL6"/>
  <c r="CO6"/>
  <c r="CR6"/>
  <c r="CU6"/>
  <c r="CX6"/>
  <c r="DA6"/>
  <c r="DD6"/>
  <c r="DG6"/>
  <c r="DJ6"/>
  <c r="DM6"/>
  <c r="D7"/>
  <c r="G7"/>
  <c r="J7"/>
  <c r="M7"/>
  <c r="P7"/>
  <c r="S7"/>
  <c r="V7"/>
  <c r="Y7"/>
  <c r="AB7"/>
  <c r="AE7"/>
  <c r="AH7"/>
  <c r="AK7"/>
  <c r="AN7"/>
  <c r="AR7"/>
  <c r="AU7"/>
  <c r="AX7"/>
  <c r="BA7"/>
  <c r="BD7"/>
  <c r="BG7"/>
  <c r="BJ7"/>
  <c r="BM7"/>
  <c r="BP7"/>
  <c r="BS7"/>
  <c r="BV7"/>
  <c r="BY7"/>
  <c r="CB7"/>
  <c r="CF7"/>
  <c r="CI7"/>
  <c r="CL7"/>
  <c r="CO7"/>
  <c r="CR7"/>
  <c r="CU7"/>
  <c r="CX7"/>
  <c r="DA7"/>
  <c r="DD7"/>
  <c r="DG7"/>
  <c r="DJ7"/>
  <c r="DM7"/>
  <c r="D8"/>
  <c r="G8"/>
  <c r="J8"/>
  <c r="M8"/>
  <c r="P8"/>
  <c r="S8"/>
  <c r="V8"/>
  <c r="Y8"/>
  <c r="AB8"/>
  <c r="AE8"/>
  <c r="AH8"/>
  <c r="AK8"/>
  <c r="AN8"/>
  <c r="AR8"/>
  <c r="AU8"/>
  <c r="AX8"/>
  <c r="BA8"/>
  <c r="BD8"/>
  <c r="BG8"/>
  <c r="BJ8"/>
  <c r="BM8"/>
  <c r="BP8"/>
  <c r="BS8"/>
  <c r="BV8"/>
  <c r="BY8"/>
  <c r="CB8"/>
  <c r="CF8"/>
  <c r="CI8"/>
  <c r="CL8"/>
  <c r="CO8"/>
  <c r="CR8"/>
  <c r="CU8"/>
  <c r="CX8"/>
  <c r="DA8"/>
  <c r="DD8"/>
  <c r="DG8"/>
  <c r="DJ8"/>
  <c r="DM8"/>
  <c r="D9"/>
  <c r="G9"/>
  <c r="J9"/>
  <c r="M9"/>
  <c r="P9"/>
  <c r="S9"/>
  <c r="V9"/>
  <c r="Y9"/>
  <c r="AB9"/>
  <c r="AE9"/>
  <c r="AH9"/>
  <c r="AK9"/>
  <c r="AN9"/>
  <c r="AR9"/>
  <c r="AU9"/>
  <c r="AX9"/>
  <c r="BA9"/>
  <c r="BD9"/>
  <c r="BG9"/>
  <c r="BJ9"/>
  <c r="BM9"/>
  <c r="BP9"/>
  <c r="BS9"/>
  <c r="BV9"/>
  <c r="BY9"/>
  <c r="CB9"/>
  <c r="CF9"/>
  <c r="CI9"/>
  <c r="CL9"/>
  <c r="CO9"/>
  <c r="CR9"/>
  <c r="CU9"/>
  <c r="CX9"/>
  <c r="DA9"/>
  <c r="DD9"/>
  <c r="DG9"/>
  <c r="DJ9"/>
  <c r="DM9"/>
  <c r="D10"/>
  <c r="G10"/>
  <c r="J10"/>
  <c r="M10"/>
  <c r="P10"/>
  <c r="S10"/>
  <c r="V10"/>
  <c r="Y10"/>
  <c r="AB10"/>
  <c r="AE10"/>
  <c r="AH10"/>
  <c r="AK10"/>
  <c r="AN10"/>
  <c r="AR10"/>
  <c r="AU10"/>
  <c r="AX10"/>
  <c r="BA10"/>
  <c r="BD10"/>
  <c r="BG10"/>
  <c r="BJ10"/>
  <c r="BM10"/>
  <c r="BP10"/>
  <c r="BS10"/>
  <c r="BV10"/>
  <c r="BY10"/>
  <c r="CB10"/>
  <c r="CF10"/>
  <c r="CI10"/>
  <c r="CL10"/>
  <c r="CO10"/>
  <c r="CR10"/>
  <c r="CU10"/>
  <c r="CX10"/>
  <c r="DA10"/>
  <c r="DD10"/>
  <c r="DG10"/>
  <c r="DJ10"/>
  <c r="DM10"/>
  <c r="D11"/>
  <c r="G11"/>
  <c r="J11"/>
  <c r="M11"/>
  <c r="P11"/>
  <c r="S11"/>
  <c r="V11"/>
  <c r="Y11"/>
  <c r="AB11"/>
  <c r="AE11"/>
  <c r="AH11"/>
  <c r="AK11"/>
  <c r="AN11"/>
  <c r="AR11"/>
  <c r="AU11"/>
  <c r="AX11"/>
  <c r="BA11"/>
  <c r="BD11"/>
  <c r="BG11"/>
  <c r="BJ11"/>
  <c r="BM11"/>
  <c r="BP11"/>
  <c r="BS11"/>
  <c r="BV11"/>
  <c r="BY11"/>
  <c r="CB11"/>
  <c r="CF11"/>
  <c r="CI11"/>
  <c r="CL11"/>
  <c r="CO11"/>
  <c r="CR11"/>
  <c r="CU11"/>
  <c r="CX11"/>
  <c r="DA11"/>
  <c r="DD11"/>
  <c r="DG11"/>
  <c r="DJ11"/>
  <c r="DM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16"/>
  <c r="G16"/>
  <c r="J16"/>
  <c r="M16"/>
  <c r="P16"/>
  <c r="S16"/>
  <c r="V16"/>
  <c r="Y16"/>
  <c r="AB16"/>
  <c r="AE16"/>
  <c r="AH16"/>
  <c r="AK16"/>
  <c r="AN16"/>
  <c r="AR16"/>
  <c r="AU16"/>
  <c r="AX16"/>
  <c r="BA16"/>
  <c r="BD16"/>
  <c r="BG16"/>
  <c r="BJ16"/>
  <c r="BM16"/>
  <c r="BP16"/>
  <c r="BS16"/>
  <c r="BV16"/>
  <c r="BY16"/>
  <c r="CB16"/>
  <c r="CF16"/>
  <c r="CI16"/>
  <c r="CL16"/>
  <c r="CO16"/>
  <c r="CR16"/>
  <c r="CU16"/>
  <c r="CX16"/>
  <c r="DA16"/>
  <c r="DD16"/>
  <c r="DG16"/>
  <c r="DJ16"/>
  <c r="DM16"/>
  <c r="D17"/>
  <c r="G17"/>
  <c r="J17"/>
  <c r="M17"/>
  <c r="P17"/>
  <c r="S17"/>
  <c r="V17"/>
  <c r="Y17"/>
  <c r="AB17"/>
  <c r="AE17"/>
  <c r="AH17"/>
  <c r="AK17"/>
  <c r="AN17"/>
  <c r="AR17"/>
  <c r="AU17"/>
  <c r="AX17"/>
  <c r="BA17"/>
  <c r="BD17"/>
  <c r="BG17"/>
  <c r="BJ17"/>
  <c r="BM17"/>
  <c r="BP17"/>
  <c r="BS17"/>
  <c r="BV17"/>
  <c r="BY17"/>
  <c r="CB17"/>
  <c r="CF17"/>
  <c r="CI17"/>
  <c r="CL17"/>
  <c r="CO17"/>
  <c r="CR17"/>
  <c r="CU17"/>
  <c r="CX17"/>
  <c r="DA17"/>
  <c r="DD17"/>
  <c r="DG17"/>
  <c r="DJ17"/>
  <c r="DM17"/>
  <c r="D18"/>
  <c r="G18"/>
  <c r="J18"/>
  <c r="M18"/>
  <c r="P18"/>
  <c r="S18"/>
  <c r="V18"/>
  <c r="Y18"/>
  <c r="AB18"/>
  <c r="AE18"/>
  <c r="AH18"/>
  <c r="AK18"/>
  <c r="AN18"/>
  <c r="AR18"/>
  <c r="AU18"/>
  <c r="AX18"/>
  <c r="BA18"/>
  <c r="BD18"/>
  <c r="BG18"/>
  <c r="BJ18"/>
  <c r="BM18"/>
  <c r="BP18"/>
  <c r="BS18"/>
  <c r="BV18"/>
  <c r="BY18"/>
  <c r="CB18"/>
  <c r="CF18"/>
  <c r="CI18"/>
  <c r="CL18"/>
  <c r="CO18"/>
  <c r="CR18"/>
  <c r="CU18"/>
  <c r="CX18"/>
  <c r="DA18"/>
  <c r="DD18"/>
  <c r="DG18"/>
  <c r="DJ18"/>
  <c r="DM18"/>
  <c r="D19"/>
  <c r="G19"/>
  <c r="J19"/>
  <c r="M19"/>
  <c r="P19"/>
  <c r="S19"/>
  <c r="V19"/>
  <c r="Y19"/>
  <c r="AB19"/>
  <c r="AE19"/>
  <c r="AH19"/>
  <c r="AK19"/>
  <c r="AN19"/>
  <c r="AR19"/>
  <c r="AU19"/>
  <c r="AX19"/>
  <c r="BA19"/>
  <c r="BD19"/>
  <c r="BG19"/>
  <c r="BJ19"/>
  <c r="BM19"/>
  <c r="BP19"/>
  <c r="BS19"/>
  <c r="BV19"/>
  <c r="BY19"/>
  <c r="CB19"/>
  <c r="CF19"/>
  <c r="CI19"/>
  <c r="CL19"/>
  <c r="CO19"/>
  <c r="CR19"/>
  <c r="CU19"/>
  <c r="CX19"/>
  <c r="DA19"/>
  <c r="DD19"/>
  <c r="DG19"/>
  <c r="DJ19"/>
  <c r="DM19"/>
  <c r="D20"/>
  <c r="G20"/>
  <c r="J20"/>
  <c r="M20"/>
  <c r="P20"/>
  <c r="S20"/>
  <c r="V20"/>
  <c r="Y20"/>
  <c r="AB20"/>
  <c r="AE20"/>
  <c r="AH20"/>
  <c r="AK20"/>
  <c r="AN20"/>
  <c r="AR20"/>
  <c r="AU20"/>
  <c r="AX20"/>
  <c r="BA20"/>
  <c r="BD20"/>
  <c r="BG20"/>
  <c r="BJ20"/>
  <c r="BM20"/>
  <c r="BP20"/>
  <c r="BS20"/>
  <c r="BV20"/>
  <c r="BY20"/>
  <c r="CB20"/>
  <c r="CF20"/>
  <c r="CI20"/>
  <c r="CL20"/>
  <c r="CO20"/>
  <c r="CR20"/>
  <c r="CU20"/>
  <c r="CX20"/>
  <c r="DA20"/>
  <c r="DD20"/>
  <c r="DG20"/>
  <c r="DJ20"/>
  <c r="DM20"/>
  <c r="D21"/>
  <c r="G21"/>
  <c r="J21"/>
  <c r="M21"/>
  <c r="P21"/>
  <c r="S21"/>
  <c r="V21"/>
  <c r="Y21"/>
  <c r="AB21"/>
  <c r="AE21"/>
  <c r="AH21"/>
  <c r="AK21"/>
  <c r="AN21"/>
  <c r="AR21"/>
  <c r="AU21"/>
  <c r="AX21"/>
  <c r="BA21"/>
  <c r="BD21"/>
  <c r="BG21"/>
  <c r="BJ21"/>
  <c r="BM21"/>
  <c r="BP21"/>
  <c r="BS21"/>
  <c r="BV21"/>
  <c r="BY21"/>
  <c r="CB21"/>
  <c r="CF21"/>
  <c r="CI21"/>
  <c r="CL21"/>
  <c r="CO21"/>
  <c r="CR21"/>
  <c r="CU21"/>
  <c r="CX21"/>
  <c r="DA21"/>
  <c r="DD21"/>
  <c r="DG21"/>
  <c r="DJ21"/>
  <c r="DM21"/>
  <c r="D22"/>
  <c r="G22"/>
  <c r="J22"/>
  <c r="M22"/>
  <c r="P22"/>
  <c r="S22"/>
  <c r="V22"/>
  <c r="Y22"/>
  <c r="AB22"/>
  <c r="AE22"/>
  <c r="AH22"/>
  <c r="AK22"/>
  <c r="AN22"/>
  <c r="AR22"/>
  <c r="AU22"/>
  <c r="AX22"/>
  <c r="BA22"/>
  <c r="BD22"/>
  <c r="BG22"/>
  <c r="BJ22"/>
  <c r="BM22"/>
  <c r="BP22"/>
  <c r="BS22"/>
  <c r="BV22"/>
  <c r="BY22"/>
  <c r="CB22"/>
  <c r="CF22"/>
  <c r="CI22"/>
  <c r="CL22"/>
  <c r="CO22"/>
  <c r="CR22"/>
  <c r="CU22"/>
  <c r="CX22"/>
  <c r="DA22"/>
  <c r="DD22"/>
  <c r="DG22"/>
  <c r="DJ22"/>
  <c r="DM22"/>
  <c r="D23"/>
  <c r="G23"/>
  <c r="J23"/>
  <c r="M23"/>
  <c r="P23"/>
  <c r="S23"/>
  <c r="V23"/>
  <c r="Y23"/>
  <c r="AB23"/>
  <c r="AE23"/>
  <c r="AH23"/>
  <c r="AK23"/>
  <c r="AN23"/>
  <c r="AR23"/>
  <c r="AU23"/>
  <c r="AX23"/>
  <c r="BA23"/>
  <c r="BD23"/>
  <c r="BG23"/>
  <c r="BJ23"/>
  <c r="BM23"/>
  <c r="BP23"/>
  <c r="BS23"/>
  <c r="BV23"/>
  <c r="BY23"/>
  <c r="CB23"/>
  <c r="CF23"/>
  <c r="CI23"/>
  <c r="CL23"/>
  <c r="CO23"/>
  <c r="CR23"/>
  <c r="CU23"/>
  <c r="CX23"/>
  <c r="DA23"/>
  <c r="DD23"/>
  <c r="DG23"/>
  <c r="DJ23"/>
  <c r="DM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AR4" i="5"/>
  <c r="AU4"/>
  <c r="AX4"/>
  <c r="BA4"/>
  <c r="BD4"/>
  <c r="BG4"/>
  <c r="BJ4"/>
  <c r="BM4"/>
  <c r="BP4"/>
  <c r="BS4"/>
  <c r="BV4"/>
  <c r="BY4"/>
  <c r="CB4"/>
  <c r="CF4"/>
  <c r="CI4"/>
  <c r="CL4"/>
  <c r="CO4"/>
  <c r="CR4"/>
  <c r="CU4"/>
  <c r="CX4"/>
  <c r="DA4"/>
  <c r="DD4"/>
  <c r="DG4"/>
  <c r="DJ4"/>
  <c r="DM4"/>
  <c r="DP4"/>
  <c r="DT4"/>
  <c r="DW4"/>
  <c r="DZ4"/>
  <c r="EC4"/>
  <c r="ED4"/>
  <c r="EE4"/>
  <c r="AR5"/>
  <c r="AU5"/>
  <c r="AX5"/>
  <c r="BA5"/>
  <c r="BD5"/>
  <c r="BG5"/>
  <c r="BJ5"/>
  <c r="BM5"/>
  <c r="BP5"/>
  <c r="BS5"/>
  <c r="BV5"/>
  <c r="BY5"/>
  <c r="CB5"/>
  <c r="CF5"/>
  <c r="CI5"/>
  <c r="CL5"/>
  <c r="CO5"/>
  <c r="CR5"/>
  <c r="CU5"/>
  <c r="CX5"/>
  <c r="DA5"/>
  <c r="DD5"/>
  <c r="DG5"/>
  <c r="DJ5"/>
  <c r="DM5"/>
  <c r="DP5"/>
  <c r="DT5"/>
  <c r="DW5"/>
  <c r="DZ5"/>
  <c r="EC5"/>
  <c r="ED5"/>
  <c r="EE5"/>
  <c r="AR6"/>
  <c r="AU6"/>
  <c r="AX6"/>
  <c r="BA6"/>
  <c r="BD6"/>
  <c r="BG6"/>
  <c r="BJ6"/>
  <c r="BM6"/>
  <c r="BP6"/>
  <c r="BS6"/>
  <c r="BV6"/>
  <c r="BY6"/>
  <c r="CB6"/>
  <c r="CF6"/>
  <c r="CI6"/>
  <c r="CL6"/>
  <c r="CO6"/>
  <c r="CR6"/>
  <c r="CU6"/>
  <c r="CX6"/>
  <c r="DA6"/>
  <c r="DD6"/>
  <c r="DG6"/>
  <c r="DJ6"/>
  <c r="DM6"/>
  <c r="DP6"/>
  <c r="DT6"/>
  <c r="DW6"/>
  <c r="DZ6"/>
  <c r="EC6"/>
  <c r="ED6"/>
  <c r="EE6"/>
  <c r="AR7"/>
  <c r="AU7"/>
  <c r="AX7"/>
  <c r="BA7"/>
  <c r="BD7"/>
  <c r="BG7"/>
  <c r="BJ7"/>
  <c r="BM7"/>
  <c r="BP7"/>
  <c r="BS7"/>
  <c r="BV7"/>
  <c r="BY7"/>
  <c r="CB7"/>
  <c r="CF7"/>
  <c r="CI7"/>
  <c r="CL7"/>
  <c r="CO7"/>
  <c r="CR7"/>
  <c r="CU7"/>
  <c r="CX7"/>
  <c r="DA7"/>
  <c r="DD7"/>
  <c r="DG7"/>
  <c r="DJ7"/>
  <c r="DM7"/>
  <c r="DP7"/>
  <c r="DT7"/>
  <c r="DW7"/>
  <c r="DZ7"/>
  <c r="EC7"/>
  <c r="ED7"/>
  <c r="EE7"/>
  <c r="AR8"/>
  <c r="AU8"/>
  <c r="AX8"/>
  <c r="BA8"/>
  <c r="BD8"/>
  <c r="BG8"/>
  <c r="BJ8"/>
  <c r="BM8"/>
  <c r="BP8"/>
  <c r="BS8"/>
  <c r="BV8"/>
  <c r="BY8"/>
  <c r="CB8"/>
  <c r="CF8"/>
  <c r="CI8"/>
  <c r="CL8"/>
  <c r="CO8"/>
  <c r="CR8"/>
  <c r="CU8"/>
  <c r="CX8"/>
  <c r="DA8"/>
  <c r="DD8"/>
  <c r="DG8"/>
  <c r="DJ8"/>
  <c r="DM8"/>
  <c r="DP8"/>
  <c r="DT8"/>
  <c r="DW8"/>
  <c r="DZ8"/>
  <c r="EC8"/>
  <c r="ED8"/>
  <c r="EE8"/>
  <c r="AR9"/>
  <c r="AU9"/>
  <c r="AX9"/>
  <c r="BA9"/>
  <c r="BD9"/>
  <c r="BG9"/>
  <c r="BJ9"/>
  <c r="BM9"/>
  <c r="BP9"/>
  <c r="BS9"/>
  <c r="BV9"/>
  <c r="BY9"/>
  <c r="CB9"/>
  <c r="CF9"/>
  <c r="CI9"/>
  <c r="CL9"/>
  <c r="CO9"/>
  <c r="CR9"/>
  <c r="CU9"/>
  <c r="CX9"/>
  <c r="DA9"/>
  <c r="DD9"/>
  <c r="DG9"/>
  <c r="DJ9"/>
  <c r="DM9"/>
  <c r="DP9"/>
  <c r="DT9"/>
  <c r="DW9"/>
  <c r="DZ9"/>
  <c r="EC9"/>
  <c r="ED9"/>
  <c r="EE9"/>
  <c r="AR10"/>
  <c r="AU10"/>
  <c r="AX10"/>
  <c r="BA10"/>
  <c r="BD10"/>
  <c r="BG10"/>
  <c r="BJ10"/>
  <c r="BM10"/>
  <c r="BP10"/>
  <c r="BS10"/>
  <c r="BV10"/>
  <c r="BY10"/>
  <c r="CB10"/>
  <c r="CF10"/>
  <c r="CI10"/>
  <c r="CL10"/>
  <c r="CO10"/>
  <c r="CR10"/>
  <c r="CU10"/>
  <c r="CX10"/>
  <c r="DA10"/>
  <c r="DD10"/>
  <c r="DG10"/>
  <c r="DJ10"/>
  <c r="DM10"/>
  <c r="DP10"/>
  <c r="DT10"/>
  <c r="DW10"/>
  <c r="DZ10"/>
  <c r="EC10"/>
  <c r="ED10"/>
  <c r="EE10"/>
  <c r="AR11"/>
  <c r="AU11"/>
  <c r="AX11"/>
  <c r="BA11"/>
  <c r="BD11"/>
  <c r="BG11"/>
  <c r="BJ11"/>
  <c r="BM11"/>
  <c r="BP11"/>
  <c r="BS11"/>
  <c r="BV11"/>
  <c r="BY11"/>
  <c r="CB11"/>
  <c r="CF11"/>
  <c r="CI11"/>
  <c r="CL11"/>
  <c r="CO11"/>
  <c r="CR11"/>
  <c r="CU11"/>
  <c r="CX11"/>
  <c r="DA11"/>
  <c r="DD11"/>
  <c r="DG11"/>
  <c r="DJ11"/>
  <c r="DM11"/>
  <c r="DP11"/>
  <c r="DT11"/>
  <c r="DW11"/>
  <c r="DZ11"/>
  <c r="EC11"/>
  <c r="ED11"/>
  <c r="EE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R12"/>
  <c r="DS12"/>
  <c r="DT12"/>
  <c r="DU12"/>
  <c r="DV12"/>
  <c r="DW12"/>
  <c r="DX12"/>
  <c r="DY12"/>
  <c r="DZ12"/>
  <c r="EA12"/>
  <c r="EB12"/>
  <c r="EC12"/>
  <c r="ED12"/>
  <c r="EE12"/>
  <c r="D16"/>
  <c r="G16"/>
  <c r="J16"/>
  <c r="M16"/>
  <c r="P16"/>
  <c r="S16"/>
  <c r="V16"/>
  <c r="Y16"/>
  <c r="AB16"/>
  <c r="AE16"/>
  <c r="AH16"/>
  <c r="AK16"/>
  <c r="AN16"/>
  <c r="AR16"/>
  <c r="AU16"/>
  <c r="AX16"/>
  <c r="BA16"/>
  <c r="BD16"/>
  <c r="BG16"/>
  <c r="BJ16"/>
  <c r="BM16"/>
  <c r="BP16"/>
  <c r="BS16"/>
  <c r="BV16"/>
  <c r="BY16"/>
  <c r="CB16"/>
  <c r="CF16"/>
  <c r="CI16"/>
  <c r="CL16"/>
  <c r="CO16"/>
  <c r="CR16"/>
  <c r="CU16"/>
  <c r="CX16"/>
  <c r="DA16"/>
  <c r="DD16"/>
  <c r="DG16"/>
  <c r="DJ16"/>
  <c r="DM16"/>
  <c r="DP16"/>
  <c r="DT16"/>
  <c r="DW16"/>
  <c r="DZ16"/>
  <c r="EC16"/>
  <c r="ED16"/>
  <c r="EE16"/>
  <c r="D17"/>
  <c r="G17"/>
  <c r="J17"/>
  <c r="M17"/>
  <c r="P17"/>
  <c r="S17"/>
  <c r="V17"/>
  <c r="Y17"/>
  <c r="AB17"/>
  <c r="AE17"/>
  <c r="AH17"/>
  <c r="AK17"/>
  <c r="AN17"/>
  <c r="AR17"/>
  <c r="AU17"/>
  <c r="AX17"/>
  <c r="BA17"/>
  <c r="BD17"/>
  <c r="BG17"/>
  <c r="BJ17"/>
  <c r="BM17"/>
  <c r="BP17"/>
  <c r="BS17"/>
  <c r="BV17"/>
  <c r="BY17"/>
  <c r="CB17"/>
  <c r="CF17"/>
  <c r="CI17"/>
  <c r="CL17"/>
  <c r="CO17"/>
  <c r="CR17"/>
  <c r="CU17"/>
  <c r="CX17"/>
  <c r="DA17"/>
  <c r="DD17"/>
  <c r="DG17"/>
  <c r="DJ17"/>
  <c r="DM17"/>
  <c r="DP17"/>
  <c r="DT17"/>
  <c r="DW17"/>
  <c r="DZ17"/>
  <c r="EC17"/>
  <c r="ED17"/>
  <c r="EE17"/>
  <c r="D18"/>
  <c r="G18"/>
  <c r="J18"/>
  <c r="M18"/>
  <c r="P18"/>
  <c r="S18"/>
  <c r="V18"/>
  <c r="Y18"/>
  <c r="AB18"/>
  <c r="AE18"/>
  <c r="AH18"/>
  <c r="AK18"/>
  <c r="AN18"/>
  <c r="AR18"/>
  <c r="AU18"/>
  <c r="AX18"/>
  <c r="BA18"/>
  <c r="BD18"/>
  <c r="BG18"/>
  <c r="BJ18"/>
  <c r="BM18"/>
  <c r="BP18"/>
  <c r="BS18"/>
  <c r="BV18"/>
  <c r="BY18"/>
  <c r="CB18"/>
  <c r="CF18"/>
  <c r="CI18"/>
  <c r="CL18"/>
  <c r="CO18"/>
  <c r="CR18"/>
  <c r="CU18"/>
  <c r="CX18"/>
  <c r="DA18"/>
  <c r="DD18"/>
  <c r="DG18"/>
  <c r="DJ18"/>
  <c r="DM18"/>
  <c r="DP18"/>
  <c r="DT18"/>
  <c r="DW18"/>
  <c r="DZ18"/>
  <c r="EC18"/>
  <c r="ED18"/>
  <c r="EE18"/>
  <c r="D19"/>
  <c r="G19"/>
  <c r="J19"/>
  <c r="M19"/>
  <c r="P19"/>
  <c r="S19"/>
  <c r="V19"/>
  <c r="Y19"/>
  <c r="AB19"/>
  <c r="AE19"/>
  <c r="AH19"/>
  <c r="AK19"/>
  <c r="AN19"/>
  <c r="AR19"/>
  <c r="AU19"/>
  <c r="AX19"/>
  <c r="BA19"/>
  <c r="BD19"/>
  <c r="BG19"/>
  <c r="BJ19"/>
  <c r="BM19"/>
  <c r="BP19"/>
  <c r="BS19"/>
  <c r="BV19"/>
  <c r="BY19"/>
  <c r="CB19"/>
  <c r="CF19"/>
  <c r="CI19"/>
  <c r="CL19"/>
  <c r="CO19"/>
  <c r="CR19"/>
  <c r="CU19"/>
  <c r="CX19"/>
  <c r="DA19"/>
  <c r="DD19"/>
  <c r="DG19"/>
  <c r="DJ19"/>
  <c r="DM19"/>
  <c r="DP19"/>
  <c r="DT19"/>
  <c r="DW19"/>
  <c r="DZ19"/>
  <c r="EC19"/>
  <c r="ED19"/>
  <c r="EE19"/>
  <c r="D20"/>
  <c r="G20"/>
  <c r="J20"/>
  <c r="M20"/>
  <c r="P20"/>
  <c r="S20"/>
  <c r="V20"/>
  <c r="Y20"/>
  <c r="AB20"/>
  <c r="AE20"/>
  <c r="AH20"/>
  <c r="AK20"/>
  <c r="AN20"/>
  <c r="AR20"/>
  <c r="AU20"/>
  <c r="AX20"/>
  <c r="BA20"/>
  <c r="BD20"/>
  <c r="BG20"/>
  <c r="BJ20"/>
  <c r="BM20"/>
  <c r="BP20"/>
  <c r="BS20"/>
  <c r="BV20"/>
  <c r="BY20"/>
  <c r="CB20"/>
  <c r="CF20"/>
  <c r="CI20"/>
  <c r="CL20"/>
  <c r="CO20"/>
  <c r="CR20"/>
  <c r="CU20"/>
  <c r="CX20"/>
  <c r="DA20"/>
  <c r="DD20"/>
  <c r="DG20"/>
  <c r="DJ20"/>
  <c r="DM20"/>
  <c r="DP20"/>
  <c r="DT20"/>
  <c r="DW20"/>
  <c r="DZ20"/>
  <c r="EC20"/>
  <c r="ED20"/>
  <c r="EE20"/>
  <c r="D21"/>
  <c r="G21"/>
  <c r="J21"/>
  <c r="M21"/>
  <c r="P21"/>
  <c r="S21"/>
  <c r="V21"/>
  <c r="Y21"/>
  <c r="AB21"/>
  <c r="AE21"/>
  <c r="AH21"/>
  <c r="AK21"/>
  <c r="AN21"/>
  <c r="AR21"/>
  <c r="AU21"/>
  <c r="AX21"/>
  <c r="BA21"/>
  <c r="BD21"/>
  <c r="BG21"/>
  <c r="BJ21"/>
  <c r="BM21"/>
  <c r="BP21"/>
  <c r="BS21"/>
  <c r="BV21"/>
  <c r="BY21"/>
  <c r="CB21"/>
  <c r="CF21"/>
  <c r="CI21"/>
  <c r="CL21"/>
  <c r="CO21"/>
  <c r="CR21"/>
  <c r="CU21"/>
  <c r="CX21"/>
  <c r="DA21"/>
  <c r="DD21"/>
  <c r="DG21"/>
  <c r="DJ21"/>
  <c r="DM21"/>
  <c r="DP21"/>
  <c r="DT21"/>
  <c r="DW21"/>
  <c r="DZ21"/>
  <c r="EC21"/>
  <c r="ED21"/>
  <c r="EE21"/>
  <c r="D22"/>
  <c r="G22"/>
  <c r="J22"/>
  <c r="M22"/>
  <c r="P22"/>
  <c r="S22"/>
  <c r="V22"/>
  <c r="Y22"/>
  <c r="AB22"/>
  <c r="AE22"/>
  <c r="AH22"/>
  <c r="AK22"/>
  <c r="AN22"/>
  <c r="AR22"/>
  <c r="AU22"/>
  <c r="AX22"/>
  <c r="BA22"/>
  <c r="BD22"/>
  <c r="BG22"/>
  <c r="BJ22"/>
  <c r="BM22"/>
  <c r="BP22"/>
  <c r="BS22"/>
  <c r="BV22"/>
  <c r="BY22"/>
  <c r="CB22"/>
  <c r="CF22"/>
  <c r="CI22"/>
  <c r="CL22"/>
  <c r="CO22"/>
  <c r="CR22"/>
  <c r="CU22"/>
  <c r="CX22"/>
  <c r="DA22"/>
  <c r="DD22"/>
  <c r="DG22"/>
  <c r="DJ22"/>
  <c r="DM22"/>
  <c r="DP22"/>
  <c r="DT22"/>
  <c r="DW22"/>
  <c r="DZ22"/>
  <c r="EC22"/>
  <c r="ED22"/>
  <c r="EE22"/>
  <c r="D23"/>
  <c r="G23"/>
  <c r="J23"/>
  <c r="M23"/>
  <c r="P23"/>
  <c r="S23"/>
  <c r="V23"/>
  <c r="Y23"/>
  <c r="AB23"/>
  <c r="AE23"/>
  <c r="AH23"/>
  <c r="AK23"/>
  <c r="AN23"/>
  <c r="AR23"/>
  <c r="AU23"/>
  <c r="AX23"/>
  <c r="BA23"/>
  <c r="BD23"/>
  <c r="BG23"/>
  <c r="BJ23"/>
  <c r="BM23"/>
  <c r="BP23"/>
  <c r="BS23"/>
  <c r="BV23"/>
  <c r="BY23"/>
  <c r="CB23"/>
  <c r="CF23"/>
  <c r="CI23"/>
  <c r="CL23"/>
  <c r="CO23"/>
  <c r="CR23"/>
  <c r="CU23"/>
  <c r="CX23"/>
  <c r="DA23"/>
  <c r="DD23"/>
  <c r="DG23"/>
  <c r="DJ23"/>
  <c r="DM23"/>
  <c r="DP23"/>
  <c r="DT23"/>
  <c r="DW23"/>
  <c r="DZ23"/>
  <c r="EC23"/>
  <c r="ED23"/>
  <c r="EE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R24"/>
  <c r="DS24"/>
  <c r="DT24"/>
  <c r="DU24"/>
  <c r="DV24"/>
  <c r="DW24"/>
  <c r="DX24"/>
  <c r="DY24"/>
  <c r="DZ24"/>
  <c r="EA24"/>
  <c r="EB24"/>
  <c r="EC24"/>
  <c r="ED24"/>
  <c r="EE24"/>
  <c r="EE23" i="2"/>
  <c r="ED23"/>
  <c r="EE22"/>
  <c r="ED22"/>
  <c r="EE21"/>
  <c r="ED21"/>
  <c r="EE20"/>
  <c r="ED20"/>
  <c r="EE19"/>
  <c r="ED19"/>
  <c r="EE18"/>
  <c r="ED18"/>
  <c r="EE17"/>
  <c r="ED17"/>
  <c r="EE16"/>
  <c r="ED16"/>
  <c r="EE11"/>
  <c r="ED11"/>
  <c r="EE10"/>
  <c r="ED10"/>
  <c r="EE9"/>
  <c r="ED9"/>
  <c r="EE8"/>
  <c r="ED8"/>
  <c r="EE7"/>
  <c r="ED7"/>
  <c r="EE6"/>
  <c r="ED6"/>
  <c r="EE5"/>
  <c r="ED5"/>
  <c r="EE4"/>
  <c r="ED4"/>
  <c r="EC16"/>
  <c r="EC17"/>
  <c r="EC18" s="1"/>
  <c r="EB24"/>
  <c r="EA24"/>
  <c r="EC4"/>
  <c r="EC5"/>
  <c r="EC6" s="1"/>
  <c r="EB12"/>
  <c r="EA12"/>
  <c r="DZ16"/>
  <c r="DZ17"/>
  <c r="DZ18" s="1"/>
  <c r="DY24"/>
  <c r="DX24"/>
  <c r="DZ4"/>
  <c r="DZ5" s="1"/>
  <c r="DY12"/>
  <c r="DX12"/>
  <c r="DW16"/>
  <c r="DW17"/>
  <c r="DW18" s="1"/>
  <c r="DV24"/>
  <c r="DU24"/>
  <c r="DW4"/>
  <c r="DW5" s="1"/>
  <c r="DV12"/>
  <c r="DU12"/>
  <c r="DT16"/>
  <c r="DT17"/>
  <c r="DT18" s="1"/>
  <c r="DT19" s="1"/>
  <c r="DT20" s="1"/>
  <c r="DT21" s="1"/>
  <c r="DT22" s="1"/>
  <c r="DT23" s="1"/>
  <c r="DS24"/>
  <c r="DR24"/>
  <c r="DT4"/>
  <c r="DT5" s="1"/>
  <c r="DS12"/>
  <c r="DR12"/>
  <c r="DP16"/>
  <c r="DP17"/>
  <c r="DP18" s="1"/>
  <c r="DP19" s="1"/>
  <c r="DP20" s="1"/>
  <c r="DP21" s="1"/>
  <c r="DP22" s="1"/>
  <c r="DP23" s="1"/>
  <c r="DO24"/>
  <c r="DN24"/>
  <c r="DP4"/>
  <c r="DP5" s="1"/>
  <c r="DO12"/>
  <c r="DN12"/>
  <c r="AR16"/>
  <c r="AR17"/>
  <c r="AR18" s="1"/>
  <c r="AQ24"/>
  <c r="AP24"/>
  <c r="AR4"/>
  <c r="AR5"/>
  <c r="AR6" s="1"/>
  <c r="AQ12"/>
  <c r="AP12"/>
  <c r="AU16"/>
  <c r="AU17"/>
  <c r="AU18" s="1"/>
  <c r="AT24"/>
  <c r="AS24"/>
  <c r="AU4"/>
  <c r="AU5"/>
  <c r="AU6" s="1"/>
  <c r="AT12"/>
  <c r="AS12"/>
  <c r="AX16"/>
  <c r="AX17"/>
  <c r="AX18" s="1"/>
  <c r="AW24"/>
  <c r="AV24"/>
  <c r="AX4"/>
  <c r="AX5" s="1"/>
  <c r="AW12"/>
  <c r="AV12"/>
  <c r="BA16"/>
  <c r="BA17"/>
  <c r="BA18" s="1"/>
  <c r="AZ24"/>
  <c r="AY24"/>
  <c r="BA4"/>
  <c r="BA5" s="1"/>
  <c r="AZ12"/>
  <c r="AY12"/>
  <c r="BD16"/>
  <c r="BD17"/>
  <c r="BD18" s="1"/>
  <c r="BC24"/>
  <c r="BB24"/>
  <c r="BD4"/>
  <c r="BD5"/>
  <c r="BD6" s="1"/>
  <c r="BC12"/>
  <c r="BB12"/>
  <c r="BG16"/>
  <c r="BG17"/>
  <c r="BG18" s="1"/>
  <c r="BF24"/>
  <c r="BE24"/>
  <c r="BG4"/>
  <c r="BG5"/>
  <c r="BG6" s="1"/>
  <c r="BG7" s="1"/>
  <c r="BG8" s="1"/>
  <c r="BG9" s="1"/>
  <c r="BG10" s="1"/>
  <c r="BG11" s="1"/>
  <c r="BF12"/>
  <c r="BE12"/>
  <c r="BJ16"/>
  <c r="BJ17" s="1"/>
  <c r="BI24"/>
  <c r="BH24"/>
  <c r="BJ4"/>
  <c r="BJ5"/>
  <c r="BJ6" s="1"/>
  <c r="BJ7" s="1"/>
  <c r="BJ8" s="1"/>
  <c r="BJ9" s="1"/>
  <c r="BJ10" s="1"/>
  <c r="BJ11" s="1"/>
  <c r="BI12"/>
  <c r="BH12"/>
  <c r="BM16"/>
  <c r="BM17" s="1"/>
  <c r="BL24"/>
  <c r="BK24"/>
  <c r="BM4"/>
  <c r="BM5"/>
  <c r="BM6" s="1"/>
  <c r="BM7" s="1"/>
  <c r="BM8" s="1"/>
  <c r="BM9" s="1"/>
  <c r="BM10" s="1"/>
  <c r="BM11" s="1"/>
  <c r="BL12"/>
  <c r="BK12"/>
  <c r="BP16"/>
  <c r="BP17" s="1"/>
  <c r="BO24"/>
  <c r="BN24"/>
  <c r="BP4"/>
  <c r="BP5"/>
  <c r="BP6" s="1"/>
  <c r="BP7" s="1"/>
  <c r="BP8" s="1"/>
  <c r="BP9" s="1"/>
  <c r="BP10" s="1"/>
  <c r="BP11" s="1"/>
  <c r="BO12"/>
  <c r="BN12"/>
  <c r="BS16"/>
  <c r="BS17" s="1"/>
  <c r="BR24"/>
  <c r="BQ24"/>
  <c r="BS4"/>
  <c r="BS5"/>
  <c r="BS6" s="1"/>
  <c r="BS7" s="1"/>
  <c r="BS8" s="1"/>
  <c r="BS9" s="1"/>
  <c r="BS10" s="1"/>
  <c r="BS11" s="1"/>
  <c r="BR12"/>
  <c r="BQ12"/>
  <c r="BV16"/>
  <c r="BV17" s="1"/>
  <c r="BU24"/>
  <c r="BT24"/>
  <c r="BV4"/>
  <c r="BV5"/>
  <c r="BV6" s="1"/>
  <c r="BV7" s="1"/>
  <c r="BV8" s="1"/>
  <c r="BV9" s="1"/>
  <c r="BV10" s="1"/>
  <c r="BV11" s="1"/>
  <c r="BU12"/>
  <c r="BT12"/>
  <c r="BY16"/>
  <c r="BY17" s="1"/>
  <c r="BX24"/>
  <c r="BW24"/>
  <c r="BY4"/>
  <c r="BY5"/>
  <c r="BY6" s="1"/>
  <c r="BY7" s="1"/>
  <c r="BY8" s="1"/>
  <c r="BY9" s="1"/>
  <c r="BY10" s="1"/>
  <c r="BY11" s="1"/>
  <c r="BX12"/>
  <c r="BW12"/>
  <c r="CB16"/>
  <c r="CB17" s="1"/>
  <c r="CA24"/>
  <c r="BZ24"/>
  <c r="CB4"/>
  <c r="CB5"/>
  <c r="CB6" s="1"/>
  <c r="CB7" s="1"/>
  <c r="CB8" s="1"/>
  <c r="CB9" s="1"/>
  <c r="CB10" s="1"/>
  <c r="CB11" s="1"/>
  <c r="CA12"/>
  <c r="BZ12"/>
  <c r="DA16"/>
  <c r="DA17" s="1"/>
  <c r="CZ24"/>
  <c r="CY24"/>
  <c r="DM16"/>
  <c r="DM17"/>
  <c r="DM18" s="1"/>
  <c r="DM19" s="1"/>
  <c r="DM20" s="1"/>
  <c r="DM21" s="1"/>
  <c r="DM22" s="1"/>
  <c r="DM23" s="1"/>
  <c r="DL24"/>
  <c r="DK24"/>
  <c r="DM4"/>
  <c r="DM5" s="1"/>
  <c r="DL12"/>
  <c r="DK12"/>
  <c r="DJ16"/>
  <c r="DJ17"/>
  <c r="DJ18" s="1"/>
  <c r="DJ19" s="1"/>
  <c r="DJ20" s="1"/>
  <c r="DJ21" s="1"/>
  <c r="DJ22" s="1"/>
  <c r="DJ23" s="1"/>
  <c r="DI24"/>
  <c r="DH24"/>
  <c r="DJ4"/>
  <c r="DJ5" s="1"/>
  <c r="DI12"/>
  <c r="DH12"/>
  <c r="DG16"/>
  <c r="DG17"/>
  <c r="DG18" s="1"/>
  <c r="DG19" s="1"/>
  <c r="DG20" s="1"/>
  <c r="DG21" s="1"/>
  <c r="DG22" s="1"/>
  <c r="DG23" s="1"/>
  <c r="DF24"/>
  <c r="DE24"/>
  <c r="DG4"/>
  <c r="DG5" s="1"/>
  <c r="DF12"/>
  <c r="DE12"/>
  <c r="DD16"/>
  <c r="DD17"/>
  <c r="DD18" s="1"/>
  <c r="DD19" s="1"/>
  <c r="DD20" s="1"/>
  <c r="DD21" s="1"/>
  <c r="DD22" s="1"/>
  <c r="DD23" s="1"/>
  <c r="DC24"/>
  <c r="DB24"/>
  <c r="DD4"/>
  <c r="DD5" s="1"/>
  <c r="DC12"/>
  <c r="DB12"/>
  <c r="DA4"/>
  <c r="DA5"/>
  <c r="DA6" s="1"/>
  <c r="DA7" s="1"/>
  <c r="DA8" s="1"/>
  <c r="DA9" s="1"/>
  <c r="DA10" s="1"/>
  <c r="DA11" s="1"/>
  <c r="CZ12"/>
  <c r="CY12"/>
  <c r="CX16"/>
  <c r="CX17" s="1"/>
  <c r="CW24"/>
  <c r="CV24"/>
  <c r="CU16"/>
  <c r="CU17"/>
  <c r="CU18" s="1"/>
  <c r="CU19" s="1"/>
  <c r="CU20" s="1"/>
  <c r="CU21" s="1"/>
  <c r="CU22" s="1"/>
  <c r="CU23" s="1"/>
  <c r="CT24"/>
  <c r="CS24"/>
  <c r="CR16"/>
  <c r="CR17" s="1"/>
  <c r="CQ24"/>
  <c r="CP24"/>
  <c r="CO16"/>
  <c r="CO17"/>
  <c r="CO18" s="1"/>
  <c r="CO19" s="1"/>
  <c r="CO20" s="1"/>
  <c r="CO21" s="1"/>
  <c r="CO22" s="1"/>
  <c r="CO23" s="1"/>
  <c r="CN24"/>
  <c r="CM24"/>
  <c r="CL16"/>
  <c r="CL17" s="1"/>
  <c r="CK24"/>
  <c r="CJ24"/>
  <c r="CI16"/>
  <c r="CI17"/>
  <c r="CI18" s="1"/>
  <c r="CI19" s="1"/>
  <c r="CI20" s="1"/>
  <c r="CI21" s="1"/>
  <c r="CI22" s="1"/>
  <c r="CI23" s="1"/>
  <c r="CH24"/>
  <c r="CG24"/>
  <c r="CF16"/>
  <c r="CF17" s="1"/>
  <c r="CE24"/>
  <c r="CD24"/>
  <c r="AK16"/>
  <c r="AK17"/>
  <c r="AK18" s="1"/>
  <c r="AK19" s="1"/>
  <c r="AK20" s="1"/>
  <c r="AK21" s="1"/>
  <c r="AK22" s="1"/>
  <c r="AK23" s="1"/>
  <c r="AJ24"/>
  <c r="AI24"/>
  <c r="AH16"/>
  <c r="AH17" s="1"/>
  <c r="AG24"/>
  <c r="AF24"/>
  <c r="AE16"/>
  <c r="AE17"/>
  <c r="AE18" s="1"/>
  <c r="AE19" s="1"/>
  <c r="AE20" s="1"/>
  <c r="AE21" s="1"/>
  <c r="AE22" s="1"/>
  <c r="AE23" s="1"/>
  <c r="AD24"/>
  <c r="AC24"/>
  <c r="AB16"/>
  <c r="AB17" s="1"/>
  <c r="AA24"/>
  <c r="Z24"/>
  <c r="Y16"/>
  <c r="Y17"/>
  <c r="Y18" s="1"/>
  <c r="Y19" s="1"/>
  <c r="Y20" s="1"/>
  <c r="Y21" s="1"/>
  <c r="Y22" s="1"/>
  <c r="Y23" s="1"/>
  <c r="X24"/>
  <c r="W24"/>
  <c r="V16"/>
  <c r="V17" s="1"/>
  <c r="U24"/>
  <c r="T24"/>
  <c r="S16"/>
  <c r="S17"/>
  <c r="S18" s="1"/>
  <c r="S19" s="1"/>
  <c r="S20" s="1"/>
  <c r="S21" s="1"/>
  <c r="S22" s="1"/>
  <c r="S23" s="1"/>
  <c r="R24"/>
  <c r="Q24"/>
  <c r="P16"/>
  <c r="P17" s="1"/>
  <c r="O24"/>
  <c r="N24"/>
  <c r="M16"/>
  <c r="M17"/>
  <c r="M18" s="1"/>
  <c r="M19" s="1"/>
  <c r="M20" s="1"/>
  <c r="M21" s="1"/>
  <c r="M22" s="1"/>
  <c r="M23" s="1"/>
  <c r="L24"/>
  <c r="K24"/>
  <c r="J16"/>
  <c r="J17" s="1"/>
  <c r="I24"/>
  <c r="H24"/>
  <c r="G16"/>
  <c r="G17"/>
  <c r="G18" s="1"/>
  <c r="G19" s="1"/>
  <c r="G20" s="1"/>
  <c r="G21" s="1"/>
  <c r="G22" s="1"/>
  <c r="G23" s="1"/>
  <c r="F24"/>
  <c r="E24"/>
  <c r="D16"/>
  <c r="D17" s="1"/>
  <c r="C24"/>
  <c r="B24"/>
  <c r="CX4"/>
  <c r="CX5"/>
  <c r="CX6" s="1"/>
  <c r="CX7" s="1"/>
  <c r="CX8" s="1"/>
  <c r="CX9" s="1"/>
  <c r="CX10" s="1"/>
  <c r="CX11" s="1"/>
  <c r="CW12"/>
  <c r="CV12"/>
  <c r="CU4"/>
  <c r="CU5" s="1"/>
  <c r="CT12"/>
  <c r="CS12"/>
  <c r="CR4"/>
  <c r="CR5"/>
  <c r="CR6" s="1"/>
  <c r="CR7" s="1"/>
  <c r="CR8" s="1"/>
  <c r="CR9" s="1"/>
  <c r="CR10" s="1"/>
  <c r="CR11" s="1"/>
  <c r="CQ12"/>
  <c r="CP12"/>
  <c r="CO4"/>
  <c r="CO5" s="1"/>
  <c r="CN12"/>
  <c r="CM12"/>
  <c r="CL4"/>
  <c r="CL5"/>
  <c r="CL6" s="1"/>
  <c r="CL7" s="1"/>
  <c r="CL8" s="1"/>
  <c r="CL9" s="1"/>
  <c r="CL10" s="1"/>
  <c r="CL11" s="1"/>
  <c r="CK12"/>
  <c r="CJ12"/>
  <c r="CI4"/>
  <c r="CI5" s="1"/>
  <c r="CH12"/>
  <c r="CG12"/>
  <c r="CF4"/>
  <c r="CF5"/>
  <c r="CF6" s="1"/>
  <c r="CF7" s="1"/>
  <c r="CF8" s="1"/>
  <c r="CF9" s="1"/>
  <c r="CF10" s="1"/>
  <c r="CF11" s="1"/>
  <c r="CE12"/>
  <c r="CD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AN16"/>
  <c r="AN17" s="1"/>
  <c r="AM24"/>
  <c r="AL24"/>
  <c r="G12"/>
  <c r="F12"/>
  <c r="E12"/>
  <c r="D4"/>
  <c r="D5" s="1"/>
  <c r="C12"/>
  <c r="B12"/>
  <c r="O16" i="4"/>
  <c r="O17"/>
  <c r="O18"/>
  <c r="O19"/>
  <c r="O24" s="1"/>
  <c r="O20"/>
  <c r="O21"/>
  <c r="O22"/>
  <c r="O23"/>
  <c r="N16"/>
  <c r="N17"/>
  <c r="N18"/>
  <c r="N19"/>
  <c r="N20"/>
  <c r="N21"/>
  <c r="N22"/>
  <c r="N23"/>
  <c r="N24"/>
  <c r="M16"/>
  <c r="M17"/>
  <c r="M18" s="1"/>
  <c r="M19" s="1"/>
  <c r="M20" s="1"/>
  <c r="M21" s="1"/>
  <c r="M22" s="1"/>
  <c r="M23" s="1"/>
  <c r="L24"/>
  <c r="K24"/>
  <c r="J16"/>
  <c r="J17" s="1"/>
  <c r="I24"/>
  <c r="H24"/>
  <c r="G16"/>
  <c r="G17"/>
  <c r="G18" s="1"/>
  <c r="G19" s="1"/>
  <c r="G20" s="1"/>
  <c r="G21" s="1"/>
  <c r="G22" s="1"/>
  <c r="G23" s="1"/>
  <c r="F24"/>
  <c r="E24"/>
  <c r="D16"/>
  <c r="D17" s="1"/>
  <c r="C24"/>
  <c r="B24"/>
  <c r="O4"/>
  <c r="O5"/>
  <c r="O6"/>
  <c r="O7"/>
  <c r="O8"/>
  <c r="O9"/>
  <c r="O10"/>
  <c r="O11"/>
  <c r="O12" s="1"/>
  <c r="N4"/>
  <c r="N5"/>
  <c r="N6"/>
  <c r="N7"/>
  <c r="N8"/>
  <c r="N9"/>
  <c r="N10"/>
  <c r="N11"/>
  <c r="N12"/>
  <c r="M4"/>
  <c r="M5"/>
  <c r="M6" s="1"/>
  <c r="L12"/>
  <c r="K12"/>
  <c r="J4"/>
  <c r="J5" s="1"/>
  <c r="I12"/>
  <c r="H12"/>
  <c r="G4"/>
  <c r="G5"/>
  <c r="G6" s="1"/>
  <c r="F12"/>
  <c r="E12"/>
  <c r="D4"/>
  <c r="D5" s="1"/>
  <c r="C12"/>
  <c r="B12"/>
  <c r="O23" i="1"/>
  <c r="N23"/>
  <c r="O22"/>
  <c r="N22"/>
  <c r="O21"/>
  <c r="N21"/>
  <c r="O20"/>
  <c r="N20"/>
  <c r="O19"/>
  <c r="N19"/>
  <c r="O18"/>
  <c r="N18"/>
  <c r="O17"/>
  <c r="N17"/>
  <c r="O16"/>
  <c r="N16"/>
  <c r="O11"/>
  <c r="N11"/>
  <c r="O10"/>
  <c r="N10"/>
  <c r="O9"/>
  <c r="N9"/>
  <c r="O8"/>
  <c r="N8"/>
  <c r="O7"/>
  <c r="N7"/>
  <c r="O6"/>
  <c r="N6"/>
  <c r="O5"/>
  <c r="N5"/>
  <c r="O4"/>
  <c r="N4"/>
  <c r="M16"/>
  <c r="M17"/>
  <c r="M18" s="1"/>
  <c r="L24"/>
  <c r="K24"/>
  <c r="J16"/>
  <c r="J17" s="1"/>
  <c r="I24"/>
  <c r="H24"/>
  <c r="G16"/>
  <c r="G17"/>
  <c r="G18" s="1"/>
  <c r="F24"/>
  <c r="E24"/>
  <c r="D16"/>
  <c r="D17" s="1"/>
  <c r="M4"/>
  <c r="J4"/>
  <c r="G4"/>
  <c r="D4"/>
  <c r="M5"/>
  <c r="M6" s="1"/>
  <c r="L12"/>
  <c r="K12"/>
  <c r="G5"/>
  <c r="G6" s="1"/>
  <c r="F12"/>
  <c r="E12"/>
  <c r="D5"/>
  <c r="D6" s="1"/>
  <c r="C12"/>
  <c r="B12"/>
  <c r="J5"/>
  <c r="J6" s="1"/>
  <c r="ED12" i="2"/>
  <c r="EE12"/>
  <c r="ED24"/>
  <c r="EE24"/>
  <c r="H12" i="1"/>
  <c r="I12"/>
  <c r="J12" i="2"/>
  <c r="I12"/>
  <c r="H12"/>
  <c r="O24" i="1"/>
  <c r="N24"/>
  <c r="C24"/>
  <c r="B24"/>
  <c r="O12"/>
  <c r="N12"/>
  <c r="D24" l="1"/>
  <c r="D18"/>
  <c r="D19" s="1"/>
  <c r="D20" s="1"/>
  <c r="D21" s="1"/>
  <c r="D22" s="1"/>
  <c r="D23" s="1"/>
  <c r="D6" i="4"/>
  <c r="D7" s="1"/>
  <c r="D8" s="1"/>
  <c r="D9" s="1"/>
  <c r="D10" s="1"/>
  <c r="D11" s="1"/>
  <c r="M12"/>
  <c r="M7"/>
  <c r="M8" s="1"/>
  <c r="M9" s="1"/>
  <c r="M10" s="1"/>
  <c r="M11" s="1"/>
  <c r="J18"/>
  <c r="J19" s="1"/>
  <c r="J20" s="1"/>
  <c r="J21" s="1"/>
  <c r="J22" s="1"/>
  <c r="J23" s="1"/>
  <c r="D6" i="2"/>
  <c r="D7" s="1"/>
  <c r="D8" s="1"/>
  <c r="D9" s="1"/>
  <c r="D10" s="1"/>
  <c r="D11" s="1"/>
  <c r="AN18"/>
  <c r="AN19" s="1"/>
  <c r="AN20" s="1"/>
  <c r="AN21" s="1"/>
  <c r="AN22" s="1"/>
  <c r="AN23" s="1"/>
  <c r="CO6"/>
  <c r="CO7" s="1"/>
  <c r="CO8" s="1"/>
  <c r="CO9" s="1"/>
  <c r="CO10" s="1"/>
  <c r="CO11" s="1"/>
  <c r="D18"/>
  <c r="D19" s="1"/>
  <c r="D20" s="1"/>
  <c r="D21" s="1"/>
  <c r="D22" s="1"/>
  <c r="D23" s="1"/>
  <c r="P18"/>
  <c r="P19" s="1"/>
  <c r="P20" s="1"/>
  <c r="P21" s="1"/>
  <c r="P22" s="1"/>
  <c r="P23" s="1"/>
  <c r="AB18"/>
  <c r="AB19" s="1"/>
  <c r="AB20" s="1"/>
  <c r="AB21" s="1"/>
  <c r="AB22" s="1"/>
  <c r="AB23" s="1"/>
  <c r="CF18"/>
  <c r="CF19" s="1"/>
  <c r="CF20" s="1"/>
  <c r="CF21" s="1"/>
  <c r="CF22" s="1"/>
  <c r="CF23" s="1"/>
  <c r="CR18"/>
  <c r="CR19" s="1"/>
  <c r="CR20" s="1"/>
  <c r="CR21" s="1"/>
  <c r="CR22" s="1"/>
  <c r="CR23" s="1"/>
  <c r="DD6"/>
  <c r="DD7" s="1"/>
  <c r="DD8" s="1"/>
  <c r="DD9" s="1"/>
  <c r="DD10" s="1"/>
  <c r="DD11" s="1"/>
  <c r="DJ6"/>
  <c r="DJ7" s="1"/>
  <c r="DJ8" s="1"/>
  <c r="DJ9" s="1"/>
  <c r="DJ10" s="1"/>
  <c r="DJ11" s="1"/>
  <c r="DA18"/>
  <c r="DA19" s="1"/>
  <c r="DA20" s="1"/>
  <c r="DA21" s="1"/>
  <c r="DA22" s="1"/>
  <c r="DA23" s="1"/>
  <c r="BY18"/>
  <c r="BY19" s="1"/>
  <c r="BY20" s="1"/>
  <c r="BY21" s="1"/>
  <c r="BY22" s="1"/>
  <c r="BY23" s="1"/>
  <c r="BS18"/>
  <c r="BS19" s="1"/>
  <c r="BS20" s="1"/>
  <c r="BS21" s="1"/>
  <c r="BS22" s="1"/>
  <c r="BS23" s="1"/>
  <c r="BM18"/>
  <c r="BM19" s="1"/>
  <c r="BM20" s="1"/>
  <c r="BM21" s="1"/>
  <c r="BM22" s="1"/>
  <c r="BM23" s="1"/>
  <c r="BG19"/>
  <c r="BG20" s="1"/>
  <c r="BG21" s="1"/>
  <c r="BG22" s="1"/>
  <c r="BG23" s="1"/>
  <c r="BD12"/>
  <c r="BD7"/>
  <c r="BD8" s="1"/>
  <c r="BD9" s="1"/>
  <c r="BD10" s="1"/>
  <c r="BD11" s="1"/>
  <c r="BD19"/>
  <c r="BD20" s="1"/>
  <c r="BD21" s="1"/>
  <c r="BD22" s="1"/>
  <c r="BD23" s="1"/>
  <c r="BA6"/>
  <c r="BA7" s="1"/>
  <c r="BA8" s="1"/>
  <c r="BA9" s="1"/>
  <c r="BA10" s="1"/>
  <c r="BA11" s="1"/>
  <c r="AX19"/>
  <c r="AX20" s="1"/>
  <c r="AX21" s="1"/>
  <c r="AX22" s="1"/>
  <c r="AX23" s="1"/>
  <c r="AU12"/>
  <c r="AU7"/>
  <c r="AU8" s="1"/>
  <c r="AU9" s="1"/>
  <c r="AU10" s="1"/>
  <c r="AU11" s="1"/>
  <c r="AU19"/>
  <c r="AU20" s="1"/>
  <c r="AU21" s="1"/>
  <c r="AU22" s="1"/>
  <c r="AU23" s="1"/>
  <c r="AR12"/>
  <c r="AR7"/>
  <c r="AR8" s="1"/>
  <c r="AR9" s="1"/>
  <c r="AR10" s="1"/>
  <c r="AR11" s="1"/>
  <c r="AR19"/>
  <c r="AR20" s="1"/>
  <c r="AR21" s="1"/>
  <c r="AR22" s="1"/>
  <c r="AR23" s="1"/>
  <c r="DP6"/>
  <c r="DP7" s="1"/>
  <c r="DP8" s="1"/>
  <c r="DP9" s="1"/>
  <c r="DP10" s="1"/>
  <c r="DP11" s="1"/>
  <c r="DW6"/>
  <c r="DW7" s="1"/>
  <c r="DW8" s="1"/>
  <c r="DW9" s="1"/>
  <c r="DW10" s="1"/>
  <c r="DW11" s="1"/>
  <c r="DZ19"/>
  <c r="DZ20" s="1"/>
  <c r="DZ21" s="1"/>
  <c r="DZ22" s="1"/>
  <c r="DZ23" s="1"/>
  <c r="EC12"/>
  <c r="EC7"/>
  <c r="EC8" s="1"/>
  <c r="EC9" s="1"/>
  <c r="EC10" s="1"/>
  <c r="EC11" s="1"/>
  <c r="EC19"/>
  <c r="EC20" s="1"/>
  <c r="EC21" s="1"/>
  <c r="EC22" s="1"/>
  <c r="EC23" s="1"/>
  <c r="J6" i="7"/>
  <c r="J7" s="1"/>
  <c r="J8" s="1"/>
  <c r="J9" s="1"/>
  <c r="J10" s="1"/>
  <c r="J11" s="1"/>
  <c r="P6"/>
  <c r="P7" s="1"/>
  <c r="P8" s="1"/>
  <c r="P9" s="1"/>
  <c r="P10" s="1"/>
  <c r="P11" s="1"/>
  <c r="J12" i="1"/>
  <c r="J7"/>
  <c r="J8" s="1"/>
  <c r="J9" s="1"/>
  <c r="J10" s="1"/>
  <c r="J11" s="1"/>
  <c r="G12"/>
  <c r="G7"/>
  <c r="G8" s="1"/>
  <c r="G9" s="1"/>
  <c r="G10" s="1"/>
  <c r="G11" s="1"/>
  <c r="M24"/>
  <c r="M19"/>
  <c r="M20" s="1"/>
  <c r="M21" s="1"/>
  <c r="M22" s="1"/>
  <c r="M23" s="1"/>
  <c r="D12"/>
  <c r="D7"/>
  <c r="D8" s="1"/>
  <c r="D9" s="1"/>
  <c r="D10" s="1"/>
  <c r="D11" s="1"/>
  <c r="M12"/>
  <c r="M7"/>
  <c r="M8" s="1"/>
  <c r="M9" s="1"/>
  <c r="M10" s="1"/>
  <c r="M11" s="1"/>
  <c r="G24"/>
  <c r="G19"/>
  <c r="G20" s="1"/>
  <c r="G21" s="1"/>
  <c r="G22" s="1"/>
  <c r="G23" s="1"/>
  <c r="J18"/>
  <c r="J19" s="1"/>
  <c r="J20" s="1"/>
  <c r="J21" s="1"/>
  <c r="J22" s="1"/>
  <c r="J23" s="1"/>
  <c r="G12" i="4"/>
  <c r="G7"/>
  <c r="G8" s="1"/>
  <c r="G9" s="1"/>
  <c r="G10" s="1"/>
  <c r="G11" s="1"/>
  <c r="J6"/>
  <c r="J7" s="1"/>
  <c r="J8" s="1"/>
  <c r="J9" s="1"/>
  <c r="J10" s="1"/>
  <c r="J11" s="1"/>
  <c r="D18"/>
  <c r="D19" s="1"/>
  <c r="D20" s="1"/>
  <c r="D21" s="1"/>
  <c r="D22" s="1"/>
  <c r="D23" s="1"/>
  <c r="CI6" i="2"/>
  <c r="CI7" s="1"/>
  <c r="CI8" s="1"/>
  <c r="CI9" s="1"/>
  <c r="CI10" s="1"/>
  <c r="CI11" s="1"/>
  <c r="CU6"/>
  <c r="CU7" s="1"/>
  <c r="CU8" s="1"/>
  <c r="CU9" s="1"/>
  <c r="CU10" s="1"/>
  <c r="CU11" s="1"/>
  <c r="J18"/>
  <c r="J19" s="1"/>
  <c r="J20" s="1"/>
  <c r="J21" s="1"/>
  <c r="J22" s="1"/>
  <c r="J23" s="1"/>
  <c r="V18"/>
  <c r="V19" s="1"/>
  <c r="V20" s="1"/>
  <c r="V21" s="1"/>
  <c r="V22" s="1"/>
  <c r="V23" s="1"/>
  <c r="AH18"/>
  <c r="AH19" s="1"/>
  <c r="AH20" s="1"/>
  <c r="AH21" s="1"/>
  <c r="AH22" s="1"/>
  <c r="AH23" s="1"/>
  <c r="CL18"/>
  <c r="CL19" s="1"/>
  <c r="CL20" s="1"/>
  <c r="CL21" s="1"/>
  <c r="CL22" s="1"/>
  <c r="CL23" s="1"/>
  <c r="CX18"/>
  <c r="CX19" s="1"/>
  <c r="CX20" s="1"/>
  <c r="CX21" s="1"/>
  <c r="CX22" s="1"/>
  <c r="CX23" s="1"/>
  <c r="DG6"/>
  <c r="DG7" s="1"/>
  <c r="DG8" s="1"/>
  <c r="DG9" s="1"/>
  <c r="DG10" s="1"/>
  <c r="DG11" s="1"/>
  <c r="DM6"/>
  <c r="DM7" s="1"/>
  <c r="DM8" s="1"/>
  <c r="DM9" s="1"/>
  <c r="DM10" s="1"/>
  <c r="DM11" s="1"/>
  <c r="CB18"/>
  <c r="CB19" s="1"/>
  <c r="CB20" s="1"/>
  <c r="CB21" s="1"/>
  <c r="CB22" s="1"/>
  <c r="CB23" s="1"/>
  <c r="BV18"/>
  <c r="BV19" s="1"/>
  <c r="BV20" s="1"/>
  <c r="BV21" s="1"/>
  <c r="BV22" s="1"/>
  <c r="BV23" s="1"/>
  <c r="BP18"/>
  <c r="BP19" s="1"/>
  <c r="BP20" s="1"/>
  <c r="BP21" s="1"/>
  <c r="BP22" s="1"/>
  <c r="BP23" s="1"/>
  <c r="BJ18"/>
  <c r="BJ19" s="1"/>
  <c r="BJ20" s="1"/>
  <c r="BJ21" s="1"/>
  <c r="BJ22" s="1"/>
  <c r="BJ23" s="1"/>
  <c r="BA19"/>
  <c r="BA20" s="1"/>
  <c r="BA21" s="1"/>
  <c r="BA22" s="1"/>
  <c r="BA23" s="1"/>
  <c r="AX6"/>
  <c r="AX7" s="1"/>
  <c r="AX8" s="1"/>
  <c r="AX9" s="1"/>
  <c r="AX10" s="1"/>
  <c r="AX11" s="1"/>
  <c r="DT6"/>
  <c r="DT7" s="1"/>
  <c r="DT8" s="1"/>
  <c r="DT9" s="1"/>
  <c r="DT10" s="1"/>
  <c r="DT11" s="1"/>
  <c r="DW19"/>
  <c r="DW20" s="1"/>
  <c r="DW21" s="1"/>
  <c r="DW22" s="1"/>
  <c r="DW23" s="1"/>
  <c r="DZ6"/>
  <c r="DZ7" s="1"/>
  <c r="DZ8" s="1"/>
  <c r="DZ9" s="1"/>
  <c r="DZ10" s="1"/>
  <c r="DZ11" s="1"/>
  <c r="M6" i="7"/>
  <c r="M7" s="1"/>
  <c r="M8" s="1"/>
  <c r="M9" s="1"/>
  <c r="M10" s="1"/>
  <c r="M11" s="1"/>
  <c r="P18"/>
  <c r="P19" s="1"/>
  <c r="P20" s="1"/>
  <c r="P21" s="1"/>
  <c r="P22" s="1"/>
  <c r="P23" s="1"/>
  <c r="Y12"/>
  <c r="Y7"/>
  <c r="Y8" s="1"/>
  <c r="Y9" s="1"/>
  <c r="Y10" s="1"/>
  <c r="Y11" s="1"/>
  <c r="V18"/>
  <c r="V19" s="1"/>
  <c r="V20" s="1"/>
  <c r="V21" s="1"/>
  <c r="V22" s="1"/>
  <c r="V23" s="1"/>
  <c r="AE6"/>
  <c r="AE7" s="1"/>
  <c r="AE8" s="1"/>
  <c r="AE9" s="1"/>
  <c r="AE10" s="1"/>
  <c r="AE11" s="1"/>
  <c r="AH18"/>
  <c r="AH19" s="1"/>
  <c r="AH20" s="1"/>
  <c r="AH21" s="1"/>
  <c r="AH22" s="1"/>
  <c r="AH23" s="1"/>
  <c r="AN24"/>
  <c r="AN19"/>
  <c r="AN20" s="1"/>
  <c r="AN21" s="1"/>
  <c r="AN22" s="1"/>
  <c r="AN23" s="1"/>
  <c r="AR6"/>
  <c r="AR7" s="1"/>
  <c r="AR8" s="1"/>
  <c r="AR9" s="1"/>
  <c r="AR10" s="1"/>
  <c r="AR11" s="1"/>
  <c r="AX12"/>
  <c r="AX7"/>
  <c r="AX8" s="1"/>
  <c r="AX9" s="1"/>
  <c r="AX10" s="1"/>
  <c r="AX11" s="1"/>
  <c r="AU18"/>
  <c r="AU19" s="1"/>
  <c r="AU20" s="1"/>
  <c r="AU21" s="1"/>
  <c r="AU22" s="1"/>
  <c r="AU23" s="1"/>
  <c r="BA18"/>
  <c r="BA19" s="1"/>
  <c r="BA20" s="1"/>
  <c r="BA21" s="1"/>
  <c r="BA22" s="1"/>
  <c r="BA23" s="1"/>
  <c r="BM6"/>
  <c r="BM7" s="1"/>
  <c r="BM8" s="1"/>
  <c r="BM9" s="1"/>
  <c r="BM10" s="1"/>
  <c r="BM11" s="1"/>
  <c r="BM24"/>
  <c r="BM19"/>
  <c r="BM20" s="1"/>
  <c r="BM21" s="1"/>
  <c r="BM22" s="1"/>
  <c r="BM23" s="1"/>
  <c r="BP6"/>
  <c r="BP7" s="1"/>
  <c r="BP8" s="1"/>
  <c r="BP9" s="1"/>
  <c r="BP10" s="1"/>
  <c r="BP11" s="1"/>
  <c r="CB6"/>
  <c r="CB7" s="1"/>
  <c r="CB8" s="1"/>
  <c r="CB9" s="1"/>
  <c r="CB10" s="1"/>
  <c r="CB11" s="1"/>
  <c r="BV24"/>
  <c r="BV19"/>
  <c r="BV20" s="1"/>
  <c r="BV21" s="1"/>
  <c r="BV22" s="1"/>
  <c r="BV23" s="1"/>
  <c r="BY18"/>
  <c r="BY19" s="1"/>
  <c r="BY20" s="1"/>
  <c r="BY21" s="1"/>
  <c r="BY22" s="1"/>
  <c r="BY23" s="1"/>
  <c r="CF24"/>
  <c r="CF19"/>
  <c r="CF20" s="1"/>
  <c r="CF21" s="1"/>
  <c r="CF22" s="1"/>
  <c r="CF23" s="1"/>
  <c r="CI6"/>
  <c r="CI7" s="1"/>
  <c r="CI8" s="1"/>
  <c r="CI9" s="1"/>
  <c r="CI10" s="1"/>
  <c r="CI11" s="1"/>
  <c r="CX6"/>
  <c r="CX7" s="1"/>
  <c r="CX8" s="1"/>
  <c r="CX9" s="1"/>
  <c r="CX10" s="1"/>
  <c r="CX11" s="1"/>
  <c r="DA18"/>
  <c r="DA19" s="1"/>
  <c r="DA20" s="1"/>
  <c r="DA21" s="1"/>
  <c r="DA22" s="1"/>
  <c r="DA23" s="1"/>
  <c r="G6" i="8"/>
  <c r="G7" s="1"/>
  <c r="G8" s="1"/>
  <c r="G9" s="1"/>
  <c r="G10" s="1"/>
  <c r="G11" s="1"/>
  <c r="G12" s="1"/>
  <c r="G13" s="1"/>
  <c r="G14" s="1"/>
  <c r="G15" s="1"/>
  <c r="M14"/>
  <c r="M15" s="1"/>
  <c r="S6"/>
  <c r="S7" s="1"/>
  <c r="S8" s="1"/>
  <c r="S9" s="1"/>
  <c r="S10" s="1"/>
  <c r="S11" s="1"/>
  <c r="S12" s="1"/>
  <c r="S13" s="1"/>
  <c r="S14" s="1"/>
  <c r="S15" s="1"/>
  <c r="Y7"/>
  <c r="Y8" s="1"/>
  <c r="Y9" s="1"/>
  <c r="Y10" s="1"/>
  <c r="Y11" s="1"/>
  <c r="Y12" s="1"/>
  <c r="Y13" s="1"/>
  <c r="Y14" s="1"/>
  <c r="Y15" s="1"/>
  <c r="DP24" i="2"/>
  <c r="DT24"/>
  <c r="J24" i="7"/>
  <c r="M24"/>
  <c r="S12"/>
  <c r="S24"/>
  <c r="AB6"/>
  <c r="AB7" s="1"/>
  <c r="AB8" s="1"/>
  <c r="AB9" s="1"/>
  <c r="AB10" s="1"/>
  <c r="AB11" s="1"/>
  <c r="AE24"/>
  <c r="AE19"/>
  <c r="AE20" s="1"/>
  <c r="AE21" s="1"/>
  <c r="AE22" s="1"/>
  <c r="AE23" s="1"/>
  <c r="AH6"/>
  <c r="AH7" s="1"/>
  <c r="AH8" s="1"/>
  <c r="AH9" s="1"/>
  <c r="AH10" s="1"/>
  <c r="AH11" s="1"/>
  <c r="AK24"/>
  <c r="AK19"/>
  <c r="AK20" s="1"/>
  <c r="AK21" s="1"/>
  <c r="AK22" s="1"/>
  <c r="AK23" s="1"/>
  <c r="AN6"/>
  <c r="AN7" s="1"/>
  <c r="AN8" s="1"/>
  <c r="AN9" s="1"/>
  <c r="AN10" s="1"/>
  <c r="AN11" s="1"/>
  <c r="AR24"/>
  <c r="AR19"/>
  <c r="AR20" s="1"/>
  <c r="AR21" s="1"/>
  <c r="AR22" s="1"/>
  <c r="AR23" s="1"/>
  <c r="AU6"/>
  <c r="AU7" s="1"/>
  <c r="AU8" s="1"/>
  <c r="AU9" s="1"/>
  <c r="AU10" s="1"/>
  <c r="AU11" s="1"/>
  <c r="AX24"/>
  <c r="AX19"/>
  <c r="AX20" s="1"/>
  <c r="AX21" s="1"/>
  <c r="AX22" s="1"/>
  <c r="AX23" s="1"/>
  <c r="BA6"/>
  <c r="BA7" s="1"/>
  <c r="BA8" s="1"/>
  <c r="BA9" s="1"/>
  <c r="BA10" s="1"/>
  <c r="BA11" s="1"/>
  <c r="BD24"/>
  <c r="BD19"/>
  <c r="BD20" s="1"/>
  <c r="BD21" s="1"/>
  <c r="BD22" s="1"/>
  <c r="BD23" s="1"/>
  <c r="BG6"/>
  <c r="BG7" s="1"/>
  <c r="BG8" s="1"/>
  <c r="BG9" s="1"/>
  <c r="BG10" s="1"/>
  <c r="BG11" s="1"/>
  <c r="BG24"/>
  <c r="BG19"/>
  <c r="BG20" s="1"/>
  <c r="BG21" s="1"/>
  <c r="BG22" s="1"/>
  <c r="BG23" s="1"/>
  <c r="BJ18"/>
  <c r="BJ19" s="1"/>
  <c r="BJ20" s="1"/>
  <c r="BJ21" s="1"/>
  <c r="BJ22" s="1"/>
  <c r="BJ23" s="1"/>
  <c r="BS12"/>
  <c r="BS7"/>
  <c r="BS8" s="1"/>
  <c r="BS9" s="1"/>
  <c r="BS10" s="1"/>
  <c r="BS11" s="1"/>
  <c r="BV6"/>
  <c r="BV7" s="1"/>
  <c r="BV8" s="1"/>
  <c r="BV9" s="1"/>
  <c r="BV10" s="1"/>
  <c r="BV11" s="1"/>
  <c r="BP24"/>
  <c r="BP19"/>
  <c r="BP20" s="1"/>
  <c r="BP21" s="1"/>
  <c r="BP22" s="1"/>
  <c r="BP23" s="1"/>
  <c r="BS18"/>
  <c r="BS19" s="1"/>
  <c r="BS20" s="1"/>
  <c r="BS21" s="1"/>
  <c r="BS22" s="1"/>
  <c r="BS23" s="1"/>
  <c r="CB24"/>
  <c r="CB19"/>
  <c r="CB20" s="1"/>
  <c r="CB21" s="1"/>
  <c r="CB22" s="1"/>
  <c r="CB23" s="1"/>
  <c r="CF6"/>
  <c r="CF7" s="1"/>
  <c r="CF8" s="1"/>
  <c r="CF9" s="1"/>
  <c r="CF10" s="1"/>
  <c r="CF11" s="1"/>
  <c r="CI24"/>
  <c r="CI19"/>
  <c r="CI20" s="1"/>
  <c r="CI21" s="1"/>
  <c r="CI22" s="1"/>
  <c r="CI23" s="1"/>
  <c r="CL6"/>
  <c r="CL7" s="1"/>
  <c r="CL8" s="1"/>
  <c r="CL9" s="1"/>
  <c r="CL10" s="1"/>
  <c r="CL11" s="1"/>
  <c r="DD6"/>
  <c r="DD7" s="1"/>
  <c r="DD8" s="1"/>
  <c r="DD9" s="1"/>
  <c r="DD10" s="1"/>
  <c r="DD11" s="1"/>
  <c r="D32" i="8"/>
  <c r="D22"/>
  <c r="D23" s="1"/>
  <c r="D24" s="1"/>
  <c r="D25" s="1"/>
  <c r="D26" s="1"/>
  <c r="D27" s="1"/>
  <c r="D28" s="1"/>
  <c r="D29" s="1"/>
  <c r="D30" s="1"/>
  <c r="D31" s="1"/>
  <c r="J16"/>
  <c r="J6"/>
  <c r="J7" s="1"/>
  <c r="J8" s="1"/>
  <c r="J9" s="1"/>
  <c r="J10" s="1"/>
  <c r="J11" s="1"/>
  <c r="J12" s="1"/>
  <c r="J13" s="1"/>
  <c r="J14" s="1"/>
  <c r="J15" s="1"/>
  <c r="P16"/>
  <c r="P6"/>
  <c r="P7" s="1"/>
  <c r="P8" s="1"/>
  <c r="P9" s="1"/>
  <c r="P10" s="1"/>
  <c r="P11" s="1"/>
  <c r="P12" s="1"/>
  <c r="P13" s="1"/>
  <c r="P14" s="1"/>
  <c r="P15" s="1"/>
  <c r="V16"/>
  <c r="V14"/>
  <c r="V15" s="1"/>
  <c r="G24" i="4"/>
  <c r="M24"/>
  <c r="CF12" i="2"/>
  <c r="CL12"/>
  <c r="CR12"/>
  <c r="CX12"/>
  <c r="G24"/>
  <c r="M24"/>
  <c r="S24"/>
  <c r="Y24"/>
  <c r="AE24"/>
  <c r="AK24"/>
  <c r="CI24"/>
  <c r="CO24"/>
  <c r="CU24"/>
  <c r="DA12"/>
  <c r="DD24"/>
  <c r="DG24"/>
  <c r="DJ24"/>
  <c r="DM24"/>
  <c r="CB12"/>
  <c r="BY12"/>
  <c r="BV12"/>
  <c r="BS12"/>
  <c r="BP12"/>
  <c r="BM12"/>
  <c r="BJ12"/>
  <c r="BG12"/>
  <c r="V12" i="7"/>
  <c r="AB23" i="10"/>
  <c r="AB24" s="1"/>
  <c r="AB25" s="1"/>
  <c r="AB26" s="1"/>
  <c r="AB27" s="1"/>
  <c r="AB28" s="1"/>
  <c r="AB29" s="1"/>
  <c r="AB30" s="1"/>
  <c r="AB31" s="1"/>
  <c r="AB32"/>
  <c r="P23"/>
  <c r="P24" s="1"/>
  <c r="P25" s="1"/>
  <c r="P26" s="1"/>
  <c r="P27" s="1"/>
  <c r="P28" s="1"/>
  <c r="P29" s="1"/>
  <c r="P30" s="1"/>
  <c r="P31" s="1"/>
  <c r="P32"/>
  <c r="D23"/>
  <c r="D24" s="1"/>
  <c r="D25" s="1"/>
  <c r="D26" s="1"/>
  <c r="D27" s="1"/>
  <c r="D28" s="1"/>
  <c r="D29" s="1"/>
  <c r="D30" s="1"/>
  <c r="D31" s="1"/>
  <c r="D32"/>
  <c r="Y22"/>
  <c r="Y23" s="1"/>
  <c r="Y24" s="1"/>
  <c r="Y25" s="1"/>
  <c r="Y26" s="1"/>
  <c r="Y27" s="1"/>
  <c r="Y28" s="1"/>
  <c r="Y29" s="1"/>
  <c r="Y30" s="1"/>
  <c r="Y31" s="1"/>
  <c r="Y32"/>
  <c r="S22"/>
  <c r="S23" s="1"/>
  <c r="S24" s="1"/>
  <c r="S25" s="1"/>
  <c r="S26" s="1"/>
  <c r="S27" s="1"/>
  <c r="S28" s="1"/>
  <c r="S29" s="1"/>
  <c r="S30" s="1"/>
  <c r="S31" s="1"/>
  <c r="S32"/>
  <c r="M22"/>
  <c r="M23" s="1"/>
  <c r="M24" s="1"/>
  <c r="M25" s="1"/>
  <c r="M26" s="1"/>
  <c r="M27" s="1"/>
  <c r="M28" s="1"/>
  <c r="M29" s="1"/>
  <c r="M30" s="1"/>
  <c r="M31" s="1"/>
  <c r="M32"/>
  <c r="G22"/>
  <c r="G23" s="1"/>
  <c r="G24" s="1"/>
  <c r="G25" s="1"/>
  <c r="G26" s="1"/>
  <c r="G27" s="1"/>
  <c r="G28" s="1"/>
  <c r="G29" s="1"/>
  <c r="G30" s="1"/>
  <c r="G31" s="1"/>
  <c r="G32"/>
  <c r="J7"/>
  <c r="J8" s="1"/>
  <c r="J9" s="1"/>
  <c r="J10" s="1"/>
  <c r="J11" s="1"/>
  <c r="J12" s="1"/>
  <c r="J13" s="1"/>
  <c r="J14" s="1"/>
  <c r="J15" s="1"/>
  <c r="J16"/>
  <c r="V7"/>
  <c r="V8" s="1"/>
  <c r="V9" s="1"/>
  <c r="V10" s="1"/>
  <c r="V11" s="1"/>
  <c r="V12" s="1"/>
  <c r="V13" s="1"/>
  <c r="V14" s="1"/>
  <c r="V15" s="1"/>
  <c r="V16"/>
  <c r="AE23"/>
  <c r="AE24" s="1"/>
  <c r="AE25" s="1"/>
  <c r="AE26" s="1"/>
  <c r="AE27" s="1"/>
  <c r="AE28" s="1"/>
  <c r="AE29" s="1"/>
  <c r="AE30" s="1"/>
  <c r="AE31" s="1"/>
  <c r="AE32"/>
  <c r="V23"/>
  <c r="V24" s="1"/>
  <c r="V25" s="1"/>
  <c r="V26" s="1"/>
  <c r="V27" s="1"/>
  <c r="V28" s="1"/>
  <c r="V29" s="1"/>
  <c r="V30" s="1"/>
  <c r="V31" s="1"/>
  <c r="V32"/>
  <c r="J23"/>
  <c r="J24" s="1"/>
  <c r="J25" s="1"/>
  <c r="J26" s="1"/>
  <c r="J27" s="1"/>
  <c r="J28" s="1"/>
  <c r="J29" s="1"/>
  <c r="J30" s="1"/>
  <c r="J31" s="1"/>
  <c r="J32"/>
  <c r="Y24" i="7"/>
  <c r="AB24"/>
  <c r="AK12"/>
  <c r="BD12"/>
  <c r="BJ12"/>
  <c r="BY12"/>
  <c r="CL24"/>
  <c r="DA12"/>
  <c r="CX24"/>
  <c r="DD24"/>
  <c r="D16" i="8"/>
  <c r="DD12" i="7" l="1"/>
  <c r="CL12"/>
  <c r="CF12"/>
  <c r="BS24"/>
  <c r="BV12"/>
  <c r="BJ24"/>
  <c r="BG12"/>
  <c r="BA12"/>
  <c r="AU12"/>
  <c r="AN12"/>
  <c r="AH12"/>
  <c r="AB12"/>
  <c r="Y16" i="8"/>
  <c r="S16"/>
  <c r="M16"/>
  <c r="G16"/>
  <c r="DA24" i="7"/>
  <c r="CX12"/>
  <c r="CI12"/>
  <c r="BY24"/>
  <c r="CB12"/>
  <c r="BP12"/>
  <c r="BM12"/>
  <c r="BA24"/>
  <c r="AU24"/>
  <c r="AR12"/>
  <c r="AH24"/>
  <c r="AE12"/>
  <c r="V24"/>
  <c r="P24"/>
  <c r="M12"/>
  <c r="DZ12" i="2"/>
  <c r="DW24"/>
  <c r="DT12"/>
  <c r="AX12"/>
  <c r="BA24"/>
  <c r="BJ24"/>
  <c r="BP24"/>
  <c r="BV24"/>
  <c r="CB24"/>
  <c r="DM12"/>
  <c r="DG12"/>
  <c r="CX24"/>
  <c r="CL24"/>
  <c r="AH24"/>
  <c r="V24"/>
  <c r="J24"/>
  <c r="CU12"/>
  <c r="CI12"/>
  <c r="D24" i="4"/>
  <c r="J12"/>
  <c r="J24" i="1"/>
  <c r="P12" i="7"/>
  <c r="J12"/>
  <c r="EC24" i="2"/>
  <c r="DZ24"/>
  <c r="DW12"/>
  <c r="DP12"/>
  <c r="AR24"/>
  <c r="AU24"/>
  <c r="AX24"/>
  <c r="BA12"/>
  <c r="BD24"/>
  <c r="BG24"/>
  <c r="BM24"/>
  <c r="BS24"/>
  <c r="BY24"/>
  <c r="DA24"/>
  <c r="DJ12"/>
  <c r="DD12"/>
  <c r="CR24"/>
  <c r="CF24"/>
  <c r="AB24"/>
  <c r="P24"/>
  <c r="D24"/>
  <c r="CO12"/>
  <c r="AN24"/>
  <c r="D12"/>
  <c r="J24" i="4"/>
  <c r="D12"/>
</calcChain>
</file>

<file path=xl/sharedStrings.xml><?xml version="1.0" encoding="utf-8"?>
<sst xmlns="http://schemas.openxmlformats.org/spreadsheetml/2006/main" count="2168" uniqueCount="235">
  <si>
    <t>F</t>
  </si>
  <si>
    <t>L</t>
  </si>
  <si>
    <t>U</t>
  </si>
  <si>
    <t>Összesen:</t>
  </si>
  <si>
    <t>Vasútállomás</t>
  </si>
  <si>
    <r>
      <t>4</t>
    </r>
    <r>
      <rPr>
        <i/>
        <sz val="12"/>
        <rFont val="Arial Narrow"/>
        <family val="2"/>
      </rPr>
      <t>4.25</t>
    </r>
  </si>
  <si>
    <t>1                Munkanap</t>
  </si>
  <si>
    <r>
      <t>4</t>
    </r>
    <r>
      <rPr>
        <i/>
        <sz val="12"/>
        <rFont val="Arial Narrow"/>
        <family val="2"/>
      </rPr>
      <t>11.25</t>
    </r>
  </si>
  <si>
    <t>1                Szabadnap</t>
  </si>
  <si>
    <r>
      <t>*</t>
    </r>
    <r>
      <rPr>
        <i/>
        <sz val="12"/>
        <rFont val="Arial Narrow"/>
        <family val="2"/>
      </rPr>
      <t>7.25</t>
    </r>
  </si>
  <si>
    <r>
      <t>4</t>
    </r>
    <r>
      <rPr>
        <i/>
        <sz val="12"/>
        <rFont val="Arial Narrow"/>
        <family val="2"/>
      </rPr>
      <t>7.50</t>
    </r>
  </si>
  <si>
    <r>
      <t>&lt;</t>
    </r>
    <r>
      <rPr>
        <i/>
        <sz val="12"/>
        <rFont val="Arial Narrow"/>
        <family val="2"/>
      </rPr>
      <t>12.35</t>
    </r>
  </si>
  <si>
    <r>
      <t>4</t>
    </r>
    <r>
      <rPr>
        <i/>
        <sz val="12"/>
        <rFont val="Arial Narrow"/>
        <family val="2"/>
      </rPr>
      <t>7.15</t>
    </r>
  </si>
  <si>
    <r>
      <t>4</t>
    </r>
    <r>
      <rPr>
        <i/>
        <sz val="12"/>
        <rFont val="Arial Narrow"/>
        <family val="2"/>
      </rPr>
      <t>7.30</t>
    </r>
  </si>
  <si>
    <r>
      <t>4</t>
    </r>
    <r>
      <rPr>
        <i/>
        <sz val="12"/>
        <rFont val="Arial Narrow"/>
        <family val="2"/>
      </rPr>
      <t>12.25</t>
    </r>
  </si>
  <si>
    <r>
      <t>4</t>
    </r>
    <r>
      <rPr>
        <i/>
        <sz val="12"/>
        <rFont val="Arial Narrow"/>
        <family val="2"/>
      </rPr>
      <t>13.25</t>
    </r>
  </si>
  <si>
    <t>1A                Munkanap</t>
  </si>
  <si>
    <t>Autóbusz-állomás</t>
  </si>
  <si>
    <t>Szabadság szálló</t>
  </si>
  <si>
    <t>Hősök tere</t>
  </si>
  <si>
    <t>Óvoda</t>
  </si>
  <si>
    <t>Rákóczi u. (Gimnázium)</t>
  </si>
  <si>
    <t>Szováti u.1.</t>
  </si>
  <si>
    <t>Szováti u.53.</t>
  </si>
  <si>
    <t>Szováti u.46.</t>
  </si>
  <si>
    <t>Rákóczi u. (Szováti elág.)</t>
  </si>
  <si>
    <t>Bocskai u.</t>
  </si>
  <si>
    <t>Egészségház</t>
  </si>
  <si>
    <r>
      <t>4</t>
    </r>
    <r>
      <rPr>
        <i/>
        <sz val="12"/>
        <rFont val="Arial Narrow"/>
        <family val="2"/>
      </rPr>
      <t>7.05</t>
    </r>
  </si>
  <si>
    <r>
      <t>G</t>
    </r>
    <r>
      <rPr>
        <i/>
        <sz val="12"/>
        <rFont val="Arial Narrow"/>
        <family val="2"/>
      </rPr>
      <t>10.05</t>
    </r>
  </si>
  <si>
    <r>
      <t>4</t>
    </r>
    <r>
      <rPr>
        <i/>
        <sz val="12"/>
        <rFont val="Arial Narrow"/>
        <family val="2"/>
      </rPr>
      <t>14.05</t>
    </r>
  </si>
  <si>
    <r>
      <t>4</t>
    </r>
    <r>
      <rPr>
        <i/>
        <sz val="12"/>
        <rFont val="Arial Narrow"/>
        <family val="2"/>
      </rPr>
      <t>16.05</t>
    </r>
  </si>
  <si>
    <r>
      <t>4</t>
    </r>
    <r>
      <rPr>
        <i/>
        <sz val="12"/>
        <rFont val="Arial Narrow"/>
        <family val="2"/>
      </rPr>
      <t>7.20</t>
    </r>
  </si>
  <si>
    <r>
      <t>G</t>
    </r>
    <r>
      <rPr>
        <i/>
        <sz val="12"/>
        <rFont val="Arial Narrow"/>
        <family val="2"/>
      </rPr>
      <t>10.25</t>
    </r>
  </si>
  <si>
    <r>
      <t>4</t>
    </r>
    <r>
      <rPr>
        <i/>
        <sz val="12"/>
        <rFont val="Arial Narrow"/>
        <family val="2"/>
      </rPr>
      <t>14.25</t>
    </r>
  </si>
  <si>
    <r>
      <t>4</t>
    </r>
    <r>
      <rPr>
        <i/>
        <sz val="12"/>
        <rFont val="Arial Narrow"/>
        <family val="2"/>
      </rPr>
      <t>16.25</t>
    </r>
  </si>
  <si>
    <t>Rákóczi u. 157.</t>
  </si>
  <si>
    <r>
      <t>4</t>
    </r>
    <r>
      <rPr>
        <i/>
        <sz val="12"/>
        <rFont val="Arial Narrow"/>
        <family val="2"/>
      </rPr>
      <t>4.55</t>
    </r>
  </si>
  <si>
    <r>
      <t>4</t>
    </r>
    <r>
      <rPr>
        <i/>
        <sz val="12"/>
        <rFont val="Arial Narrow"/>
        <family val="2"/>
      </rPr>
      <t>5.20</t>
    </r>
  </si>
  <si>
    <r>
      <t>4</t>
    </r>
    <r>
      <rPr>
        <i/>
        <sz val="12"/>
        <rFont val="Arial Narrow"/>
        <family val="2"/>
      </rPr>
      <t>5.25</t>
    </r>
  </si>
  <si>
    <r>
      <t>4</t>
    </r>
    <r>
      <rPr>
        <i/>
        <sz val="12"/>
        <rFont val="Arial Narrow"/>
        <family val="2"/>
      </rPr>
      <t>5.45</t>
    </r>
  </si>
  <si>
    <r>
      <t>4</t>
    </r>
    <r>
      <rPr>
        <i/>
        <sz val="12"/>
        <rFont val="Arial Narrow"/>
        <family val="2"/>
      </rPr>
      <t>6.00</t>
    </r>
  </si>
  <si>
    <r>
      <t>4</t>
    </r>
    <r>
      <rPr>
        <i/>
        <sz val="12"/>
        <rFont val="Arial Narrow"/>
        <family val="2"/>
      </rPr>
      <t>6.15</t>
    </r>
  </si>
  <si>
    <r>
      <t>4</t>
    </r>
    <r>
      <rPr>
        <i/>
        <sz val="12"/>
        <rFont val="Arial Narrow"/>
        <family val="2"/>
      </rPr>
      <t>6.30</t>
    </r>
  </si>
  <si>
    <r>
      <t>4</t>
    </r>
    <r>
      <rPr>
        <i/>
        <sz val="12"/>
        <rFont val="Arial Narrow"/>
        <family val="2"/>
      </rPr>
      <t>6.45</t>
    </r>
  </si>
  <si>
    <r>
      <t>4</t>
    </r>
    <r>
      <rPr>
        <i/>
        <sz val="12"/>
        <rFont val="Arial Narrow"/>
        <family val="2"/>
      </rPr>
      <t>7.35</t>
    </r>
  </si>
  <si>
    <r>
      <t>4</t>
    </r>
    <r>
      <rPr>
        <i/>
        <sz val="12"/>
        <rFont val="Arial Narrow"/>
        <family val="2"/>
      </rPr>
      <t>7.45</t>
    </r>
  </si>
  <si>
    <r>
      <t>4</t>
    </r>
    <r>
      <rPr>
        <i/>
        <sz val="12"/>
        <rFont val="Arial Narrow"/>
        <family val="2"/>
      </rPr>
      <t>8.05</t>
    </r>
  </si>
  <si>
    <r>
      <t>4</t>
    </r>
    <r>
      <rPr>
        <i/>
        <sz val="12"/>
        <rFont val="Arial Narrow"/>
        <family val="2"/>
      </rPr>
      <t>8.25</t>
    </r>
  </si>
  <si>
    <r>
      <t>4</t>
    </r>
    <r>
      <rPr>
        <i/>
        <sz val="12"/>
        <rFont val="Arial Narrow"/>
        <family val="2"/>
      </rPr>
      <t>8.45</t>
    </r>
  </si>
  <si>
    <r>
      <t>4</t>
    </r>
    <r>
      <rPr>
        <i/>
        <sz val="12"/>
        <rFont val="Arial Narrow"/>
        <family val="2"/>
      </rPr>
      <t>9.05</t>
    </r>
  </si>
  <si>
    <r>
      <t>G</t>
    </r>
    <r>
      <rPr>
        <i/>
        <sz val="12"/>
        <rFont val="Arial Narrow"/>
        <family val="2"/>
      </rPr>
      <t>9.25</t>
    </r>
  </si>
  <si>
    <r>
      <t>4</t>
    </r>
    <r>
      <rPr>
        <i/>
        <sz val="12"/>
        <rFont val="Arial Narrow"/>
        <family val="2"/>
      </rPr>
      <t>9.45</t>
    </r>
  </si>
  <si>
    <r>
      <t>4</t>
    </r>
    <r>
      <rPr>
        <i/>
        <sz val="12"/>
        <rFont val="Arial Narrow"/>
        <family val="2"/>
      </rPr>
      <t>10.25</t>
    </r>
  </si>
  <si>
    <r>
      <t>G</t>
    </r>
    <r>
      <rPr>
        <i/>
        <sz val="12"/>
        <rFont val="Arial Narrow"/>
        <family val="2"/>
      </rPr>
      <t>10.45</t>
    </r>
  </si>
  <si>
    <r>
      <t>4</t>
    </r>
    <r>
      <rPr>
        <i/>
        <sz val="12"/>
        <rFont val="Arial Narrow"/>
        <family val="2"/>
      </rPr>
      <t>11.05</t>
    </r>
  </si>
  <si>
    <r>
      <t>G</t>
    </r>
    <r>
      <rPr>
        <i/>
        <sz val="12"/>
        <rFont val="Arial Narrow"/>
        <family val="2"/>
      </rPr>
      <t>11.25</t>
    </r>
  </si>
  <si>
    <r>
      <t>4</t>
    </r>
    <r>
      <rPr>
        <i/>
        <sz val="12"/>
        <rFont val="Arial Narrow"/>
        <family val="2"/>
      </rPr>
      <t>11.45</t>
    </r>
  </si>
  <si>
    <r>
      <t>4</t>
    </r>
    <r>
      <rPr>
        <i/>
        <sz val="12"/>
        <rFont val="Arial Narrow"/>
        <family val="2"/>
      </rPr>
      <t>12.05</t>
    </r>
  </si>
  <si>
    <r>
      <t>4</t>
    </r>
    <r>
      <rPr>
        <i/>
        <sz val="12"/>
        <rFont val="Arial Narrow"/>
        <family val="2"/>
      </rPr>
      <t>12.45</t>
    </r>
  </si>
  <si>
    <r>
      <t>4</t>
    </r>
    <r>
      <rPr>
        <i/>
        <sz val="12"/>
        <rFont val="Arial Narrow"/>
        <family val="2"/>
      </rPr>
      <t>13.05</t>
    </r>
  </si>
  <si>
    <r>
      <t>4</t>
    </r>
    <r>
      <rPr>
        <i/>
        <sz val="12"/>
        <rFont val="Arial Narrow"/>
        <family val="2"/>
      </rPr>
      <t>13.45</t>
    </r>
  </si>
  <si>
    <r>
      <t>4</t>
    </r>
    <r>
      <rPr>
        <i/>
        <sz val="12"/>
        <rFont val="Arial Narrow"/>
        <family val="2"/>
      </rPr>
      <t>14.45</t>
    </r>
  </si>
  <si>
    <r>
      <t>4</t>
    </r>
    <r>
      <rPr>
        <i/>
        <sz val="12"/>
        <rFont val="Arial Narrow"/>
        <family val="2"/>
      </rPr>
      <t>15.05</t>
    </r>
  </si>
  <si>
    <r>
      <t>4</t>
    </r>
    <r>
      <rPr>
        <i/>
        <sz val="12"/>
        <rFont val="Arial Narrow"/>
        <family val="2"/>
      </rPr>
      <t>15.25</t>
    </r>
  </si>
  <si>
    <r>
      <t>4</t>
    </r>
    <r>
      <rPr>
        <i/>
        <sz val="12"/>
        <rFont val="Arial Narrow"/>
        <family val="2"/>
      </rPr>
      <t>15.45</t>
    </r>
  </si>
  <si>
    <r>
      <t>4</t>
    </r>
    <r>
      <rPr>
        <i/>
        <sz val="12"/>
        <rFont val="Arial Narrow"/>
        <family val="2"/>
      </rPr>
      <t>16.45</t>
    </r>
  </si>
  <si>
    <r>
      <t>4</t>
    </r>
    <r>
      <rPr>
        <i/>
        <sz val="12"/>
        <rFont val="Arial Narrow"/>
        <family val="2"/>
      </rPr>
      <t>17.05</t>
    </r>
  </si>
  <si>
    <r>
      <t>4</t>
    </r>
    <r>
      <rPr>
        <i/>
        <sz val="12"/>
        <rFont val="Arial Narrow"/>
        <family val="2"/>
      </rPr>
      <t>17.25</t>
    </r>
  </si>
  <si>
    <r>
      <t>4</t>
    </r>
    <r>
      <rPr>
        <i/>
        <sz val="12"/>
        <rFont val="Arial Narrow"/>
        <family val="2"/>
      </rPr>
      <t>17.45</t>
    </r>
  </si>
  <si>
    <r>
      <t>4</t>
    </r>
    <r>
      <rPr>
        <i/>
        <sz val="12"/>
        <rFont val="Arial Narrow"/>
        <family val="2"/>
      </rPr>
      <t>18.05</t>
    </r>
  </si>
  <si>
    <r>
      <t>4</t>
    </r>
    <r>
      <rPr>
        <i/>
        <sz val="12"/>
        <rFont val="Arial Narrow"/>
        <family val="2"/>
      </rPr>
      <t>18.25</t>
    </r>
  </si>
  <si>
    <r>
      <t>4</t>
    </r>
    <r>
      <rPr>
        <i/>
        <sz val="12"/>
        <rFont val="Arial Narrow"/>
        <family val="2"/>
      </rPr>
      <t>19.00</t>
    </r>
  </si>
  <si>
    <r>
      <t>4</t>
    </r>
    <r>
      <rPr>
        <i/>
        <sz val="12"/>
        <rFont val="Arial Narrow"/>
        <family val="2"/>
      </rPr>
      <t>20.00</t>
    </r>
  </si>
  <si>
    <r>
      <t>4</t>
    </r>
    <r>
      <rPr>
        <i/>
        <sz val="12"/>
        <rFont val="Arial Narrow"/>
        <family val="2"/>
      </rPr>
      <t>21.00</t>
    </r>
  </si>
  <si>
    <r>
      <t>4</t>
    </r>
    <r>
      <rPr>
        <i/>
        <sz val="12"/>
        <rFont val="Arial Narrow"/>
        <family val="2"/>
      </rPr>
      <t>4.45</t>
    </r>
  </si>
  <si>
    <r>
      <t>4</t>
    </r>
    <r>
      <rPr>
        <i/>
        <sz val="12"/>
        <rFont val="Arial Narrow"/>
        <family val="2"/>
      </rPr>
      <t>6.50</t>
    </r>
  </si>
  <si>
    <r>
      <t>4</t>
    </r>
    <r>
      <rPr>
        <i/>
        <sz val="12"/>
        <rFont val="Arial Narrow"/>
        <family val="2"/>
      </rPr>
      <t>7.00</t>
    </r>
  </si>
  <si>
    <r>
      <t>4</t>
    </r>
    <r>
      <rPr>
        <i/>
        <sz val="12"/>
        <rFont val="Arial Narrow"/>
        <family val="2"/>
      </rPr>
      <t>9.25</t>
    </r>
  </si>
  <si>
    <r>
      <t>G</t>
    </r>
    <r>
      <rPr>
        <i/>
        <sz val="12"/>
        <rFont val="Arial Narrow"/>
        <family val="2"/>
      </rPr>
      <t>9.45</t>
    </r>
  </si>
  <si>
    <r>
      <t>4</t>
    </r>
    <r>
      <rPr>
        <i/>
        <sz val="12"/>
        <rFont val="Arial Narrow"/>
        <family val="2"/>
      </rPr>
      <t>10.05</t>
    </r>
  </si>
  <si>
    <r>
      <t>4</t>
    </r>
    <r>
      <rPr>
        <i/>
        <sz val="12"/>
        <rFont val="Arial Narrow"/>
        <family val="2"/>
      </rPr>
      <t>10.45</t>
    </r>
  </si>
  <si>
    <r>
      <t>G</t>
    </r>
    <r>
      <rPr>
        <i/>
        <sz val="12"/>
        <rFont val="Arial Narrow"/>
        <family val="2"/>
      </rPr>
      <t>11.45</t>
    </r>
  </si>
  <si>
    <r>
      <t>4</t>
    </r>
    <r>
      <rPr>
        <i/>
        <sz val="12"/>
        <rFont val="Arial Narrow"/>
        <family val="2"/>
      </rPr>
      <t>18.45</t>
    </r>
  </si>
  <si>
    <r>
      <t>4</t>
    </r>
    <r>
      <rPr>
        <i/>
        <sz val="12"/>
        <rFont val="Arial Narrow"/>
        <family val="2"/>
      </rPr>
      <t>19.45</t>
    </r>
  </si>
  <si>
    <r>
      <t>4</t>
    </r>
    <r>
      <rPr>
        <i/>
        <sz val="12"/>
        <rFont val="Arial Narrow"/>
        <family val="2"/>
      </rPr>
      <t>20.45</t>
    </r>
  </si>
  <si>
    <r>
      <t>4</t>
    </r>
    <r>
      <rPr>
        <i/>
        <sz val="12"/>
        <rFont val="Arial Narrow"/>
        <family val="2"/>
      </rPr>
      <t>21.45</t>
    </r>
  </si>
  <si>
    <r>
      <t>*</t>
    </r>
    <r>
      <rPr>
        <i/>
        <sz val="12"/>
        <rFont val="Arial Narrow"/>
        <family val="2"/>
      </rPr>
      <t>4.55</t>
    </r>
  </si>
  <si>
    <r>
      <t>*</t>
    </r>
    <r>
      <rPr>
        <i/>
        <sz val="12"/>
        <rFont val="Arial Narrow"/>
        <family val="2"/>
      </rPr>
      <t>5.10</t>
    </r>
  </si>
  <si>
    <r>
      <t>*</t>
    </r>
    <r>
      <rPr>
        <i/>
        <sz val="12"/>
        <rFont val="Arial Narrow"/>
        <family val="2"/>
      </rPr>
      <t>5.25</t>
    </r>
  </si>
  <si>
    <r>
      <t>*</t>
    </r>
    <r>
      <rPr>
        <i/>
        <sz val="12"/>
        <rFont val="Arial Narrow"/>
        <family val="2"/>
      </rPr>
      <t>5.45</t>
    </r>
  </si>
  <si>
    <r>
      <t>*</t>
    </r>
    <r>
      <rPr>
        <i/>
        <sz val="12"/>
        <rFont val="Arial Narrow"/>
        <family val="2"/>
      </rPr>
      <t>6.05</t>
    </r>
  </si>
  <si>
    <r>
      <t>*</t>
    </r>
    <r>
      <rPr>
        <i/>
        <sz val="12"/>
        <rFont val="Arial Narrow"/>
        <family val="2"/>
      </rPr>
      <t>6.25</t>
    </r>
  </si>
  <si>
    <r>
      <t>*</t>
    </r>
    <r>
      <rPr>
        <i/>
        <sz val="12"/>
        <rFont val="Arial Narrow"/>
        <family val="2"/>
      </rPr>
      <t>6.45</t>
    </r>
  </si>
  <si>
    <r>
      <t>*</t>
    </r>
    <r>
      <rPr>
        <i/>
        <sz val="12"/>
        <rFont val="Arial Narrow"/>
        <family val="2"/>
      </rPr>
      <t>7.05</t>
    </r>
  </si>
  <si>
    <r>
      <t>*</t>
    </r>
    <r>
      <rPr>
        <i/>
        <sz val="12"/>
        <rFont val="Arial Narrow"/>
        <family val="2"/>
      </rPr>
      <t>7.45</t>
    </r>
  </si>
  <si>
    <r>
      <t>*</t>
    </r>
    <r>
      <rPr>
        <i/>
        <sz val="12"/>
        <rFont val="Arial Narrow"/>
        <family val="2"/>
      </rPr>
      <t>8.05</t>
    </r>
  </si>
  <si>
    <r>
      <t>*</t>
    </r>
    <r>
      <rPr>
        <i/>
        <sz val="12"/>
        <rFont val="Arial Narrow"/>
        <family val="2"/>
      </rPr>
      <t>8.25</t>
    </r>
  </si>
  <si>
    <r>
      <t>*</t>
    </r>
    <r>
      <rPr>
        <i/>
        <sz val="12"/>
        <rFont val="Arial Narrow"/>
        <family val="2"/>
      </rPr>
      <t>8.45</t>
    </r>
  </si>
  <si>
    <r>
      <t>*</t>
    </r>
    <r>
      <rPr>
        <i/>
        <sz val="12"/>
        <rFont val="Arial Narrow"/>
        <family val="2"/>
      </rPr>
      <t>9.05</t>
    </r>
  </si>
  <si>
    <r>
      <t>*</t>
    </r>
    <r>
      <rPr>
        <i/>
        <sz val="12"/>
        <rFont val="Arial Narrow"/>
        <family val="2"/>
      </rPr>
      <t>9.25</t>
    </r>
  </si>
  <si>
    <r>
      <t>*</t>
    </r>
    <r>
      <rPr>
        <i/>
        <sz val="12"/>
        <rFont val="Arial Narrow"/>
        <family val="2"/>
      </rPr>
      <t>9.45</t>
    </r>
  </si>
  <si>
    <r>
      <t>*</t>
    </r>
    <r>
      <rPr>
        <i/>
        <sz val="12"/>
        <rFont val="Arial Narrow"/>
        <family val="2"/>
      </rPr>
      <t>10.05</t>
    </r>
  </si>
  <si>
    <r>
      <t>*</t>
    </r>
    <r>
      <rPr>
        <i/>
        <sz val="12"/>
        <rFont val="Arial Narrow"/>
        <family val="2"/>
      </rPr>
      <t>10.25</t>
    </r>
  </si>
  <si>
    <r>
      <t>*</t>
    </r>
    <r>
      <rPr>
        <i/>
        <sz val="12"/>
        <rFont val="Arial Narrow"/>
        <family val="2"/>
      </rPr>
      <t>10.45</t>
    </r>
  </si>
  <si>
    <r>
      <t>*</t>
    </r>
    <r>
      <rPr>
        <i/>
        <sz val="12"/>
        <rFont val="Arial Narrow"/>
        <family val="2"/>
      </rPr>
      <t>11.05</t>
    </r>
  </si>
  <si>
    <r>
      <t>*</t>
    </r>
    <r>
      <rPr>
        <i/>
        <sz val="12"/>
        <rFont val="Arial Narrow"/>
        <family val="2"/>
      </rPr>
      <t>11.25</t>
    </r>
  </si>
  <si>
    <r>
      <t>*</t>
    </r>
    <r>
      <rPr>
        <i/>
        <sz val="12"/>
        <rFont val="Arial Narrow"/>
        <family val="2"/>
      </rPr>
      <t>11.45</t>
    </r>
  </si>
  <si>
    <r>
      <t>*</t>
    </r>
    <r>
      <rPr>
        <i/>
        <sz val="12"/>
        <rFont val="Arial Narrow"/>
        <family val="2"/>
      </rPr>
      <t>12.05</t>
    </r>
  </si>
  <si>
    <r>
      <t>*</t>
    </r>
    <r>
      <rPr>
        <i/>
        <sz val="12"/>
        <rFont val="Arial Narrow"/>
        <family val="2"/>
      </rPr>
      <t>12.25</t>
    </r>
  </si>
  <si>
    <r>
      <t>*</t>
    </r>
    <r>
      <rPr>
        <i/>
        <sz val="12"/>
        <rFont val="Arial Narrow"/>
        <family val="2"/>
      </rPr>
      <t>12.45</t>
    </r>
  </si>
  <si>
    <r>
      <t>*</t>
    </r>
    <r>
      <rPr>
        <i/>
        <sz val="12"/>
        <rFont val="Arial Narrow"/>
        <family val="2"/>
      </rPr>
      <t>13.05</t>
    </r>
  </si>
  <si>
    <r>
      <t>*</t>
    </r>
    <r>
      <rPr>
        <i/>
        <sz val="12"/>
        <rFont val="Arial Narrow"/>
        <family val="2"/>
      </rPr>
      <t>13.25</t>
    </r>
  </si>
  <si>
    <r>
      <t>*</t>
    </r>
    <r>
      <rPr>
        <i/>
        <sz val="12"/>
        <rFont val="Arial Narrow"/>
        <family val="2"/>
      </rPr>
      <t>13.45</t>
    </r>
  </si>
  <si>
    <r>
      <t>*</t>
    </r>
    <r>
      <rPr>
        <i/>
        <sz val="12"/>
        <rFont val="Arial Narrow"/>
        <family val="2"/>
      </rPr>
      <t>14.05</t>
    </r>
  </si>
  <si>
    <r>
      <t>*</t>
    </r>
    <r>
      <rPr>
        <i/>
        <sz val="12"/>
        <rFont val="Arial Narrow"/>
        <family val="2"/>
      </rPr>
      <t>14.30</t>
    </r>
  </si>
  <si>
    <r>
      <t>*</t>
    </r>
    <r>
      <rPr>
        <i/>
        <sz val="12"/>
        <rFont val="Arial Narrow"/>
        <family val="2"/>
      </rPr>
      <t>14.45</t>
    </r>
  </si>
  <si>
    <r>
      <t>*</t>
    </r>
    <r>
      <rPr>
        <i/>
        <sz val="12"/>
        <rFont val="Arial Narrow"/>
        <family val="2"/>
      </rPr>
      <t>15.00</t>
    </r>
  </si>
  <si>
    <r>
      <t>*</t>
    </r>
    <r>
      <rPr>
        <i/>
        <sz val="12"/>
        <rFont val="Arial Narrow"/>
        <family val="2"/>
      </rPr>
      <t>15.15</t>
    </r>
  </si>
  <si>
    <r>
      <t>*</t>
    </r>
    <r>
      <rPr>
        <i/>
        <sz val="12"/>
        <rFont val="Arial Narrow"/>
        <family val="2"/>
      </rPr>
      <t>15.30</t>
    </r>
  </si>
  <si>
    <r>
      <t>*</t>
    </r>
    <r>
      <rPr>
        <i/>
        <sz val="12"/>
        <rFont val="Arial Narrow"/>
        <family val="2"/>
      </rPr>
      <t>15.45</t>
    </r>
  </si>
  <si>
    <r>
      <t>*</t>
    </r>
    <r>
      <rPr>
        <i/>
        <sz val="12"/>
        <rFont val="Arial Narrow"/>
        <family val="2"/>
      </rPr>
      <t>16.00</t>
    </r>
  </si>
  <si>
    <r>
      <t>*</t>
    </r>
    <r>
      <rPr>
        <i/>
        <sz val="12"/>
        <rFont val="Arial Narrow"/>
        <family val="2"/>
      </rPr>
      <t>16.15</t>
    </r>
  </si>
  <si>
    <r>
      <t>*</t>
    </r>
    <r>
      <rPr>
        <i/>
        <sz val="12"/>
        <rFont val="Arial Narrow"/>
        <family val="2"/>
      </rPr>
      <t>16.45</t>
    </r>
  </si>
  <si>
    <r>
      <t>*</t>
    </r>
    <r>
      <rPr>
        <i/>
        <sz val="12"/>
        <rFont val="Arial Narrow"/>
        <family val="2"/>
      </rPr>
      <t>17.00</t>
    </r>
  </si>
  <si>
    <r>
      <t>*</t>
    </r>
    <r>
      <rPr>
        <i/>
        <sz val="12"/>
        <rFont val="Arial Narrow"/>
        <family val="2"/>
      </rPr>
      <t>17.15</t>
    </r>
  </si>
  <si>
    <r>
      <t>*</t>
    </r>
    <r>
      <rPr>
        <i/>
        <sz val="12"/>
        <rFont val="Arial Narrow"/>
        <family val="2"/>
      </rPr>
      <t>17.30</t>
    </r>
  </si>
  <si>
    <r>
      <t>*</t>
    </r>
    <r>
      <rPr>
        <i/>
        <sz val="12"/>
        <rFont val="Arial Narrow"/>
        <family val="2"/>
      </rPr>
      <t>17.45</t>
    </r>
  </si>
  <si>
    <r>
      <t>*</t>
    </r>
    <r>
      <rPr>
        <i/>
        <sz val="12"/>
        <rFont val="Arial Narrow"/>
        <family val="2"/>
      </rPr>
      <t>18.00</t>
    </r>
  </si>
  <si>
    <r>
      <t>*</t>
    </r>
    <r>
      <rPr>
        <i/>
        <sz val="12"/>
        <rFont val="Arial Narrow"/>
        <family val="2"/>
      </rPr>
      <t>18.45</t>
    </r>
  </si>
  <si>
    <r>
      <t>*</t>
    </r>
    <r>
      <rPr>
        <i/>
        <sz val="12"/>
        <rFont val="Arial Narrow"/>
        <family val="2"/>
      </rPr>
      <t>19.00</t>
    </r>
  </si>
  <si>
    <r>
      <t>*</t>
    </r>
    <r>
      <rPr>
        <i/>
        <sz val="12"/>
        <rFont val="Arial Narrow"/>
        <family val="2"/>
      </rPr>
      <t>19.45</t>
    </r>
  </si>
  <si>
    <r>
      <t>*</t>
    </r>
    <r>
      <rPr>
        <i/>
        <sz val="12"/>
        <rFont val="Arial Narrow"/>
        <family val="2"/>
      </rPr>
      <t>20.00</t>
    </r>
  </si>
  <si>
    <r>
      <t>*</t>
    </r>
    <r>
      <rPr>
        <i/>
        <sz val="12"/>
        <rFont val="Arial Narrow"/>
        <family val="2"/>
      </rPr>
      <t>20.45</t>
    </r>
  </si>
  <si>
    <r>
      <t>*</t>
    </r>
    <r>
      <rPr>
        <i/>
        <sz val="12"/>
        <rFont val="Arial Narrow"/>
        <family val="2"/>
      </rPr>
      <t>21.00</t>
    </r>
  </si>
  <si>
    <r>
      <t>*</t>
    </r>
    <r>
      <rPr>
        <i/>
        <sz val="12"/>
        <rFont val="Arial Narrow"/>
        <family val="2"/>
      </rPr>
      <t>21.45</t>
    </r>
  </si>
  <si>
    <t>1                Munkaszüneti nap</t>
  </si>
  <si>
    <r>
      <t>&lt;</t>
    </r>
    <r>
      <rPr>
        <i/>
        <sz val="12"/>
        <rFont val="Arial Narrow"/>
        <family val="2"/>
      </rPr>
      <t>4.55</t>
    </r>
  </si>
  <si>
    <r>
      <t>&lt;</t>
    </r>
    <r>
      <rPr>
        <i/>
        <sz val="12"/>
        <rFont val="Arial Narrow"/>
        <family val="2"/>
      </rPr>
      <t>5.10</t>
    </r>
  </si>
  <si>
    <r>
      <t>&lt;</t>
    </r>
    <r>
      <rPr>
        <i/>
        <sz val="12"/>
        <rFont val="Arial Narrow"/>
        <family val="2"/>
      </rPr>
      <t>5.35</t>
    </r>
  </si>
  <si>
    <r>
      <t>&lt;</t>
    </r>
    <r>
      <rPr>
        <i/>
        <sz val="12"/>
        <rFont val="Arial Narrow"/>
        <family val="2"/>
      </rPr>
      <t>5.50</t>
    </r>
  </si>
  <si>
    <r>
      <t>&lt;</t>
    </r>
    <r>
      <rPr>
        <i/>
        <sz val="12"/>
        <rFont val="Arial Narrow"/>
        <family val="2"/>
      </rPr>
      <t>6.05</t>
    </r>
  </si>
  <si>
    <r>
      <t>&lt;</t>
    </r>
    <r>
      <rPr>
        <i/>
        <sz val="12"/>
        <rFont val="Arial Narrow"/>
        <family val="2"/>
      </rPr>
      <t>6.20</t>
    </r>
  </si>
  <si>
    <r>
      <t>&lt;</t>
    </r>
    <r>
      <rPr>
        <i/>
        <sz val="12"/>
        <rFont val="Arial Narrow"/>
        <family val="2"/>
      </rPr>
      <t>6.35</t>
    </r>
  </si>
  <si>
    <r>
      <t>&lt;</t>
    </r>
    <r>
      <rPr>
        <i/>
        <sz val="12"/>
        <rFont val="Arial Narrow"/>
        <family val="2"/>
      </rPr>
      <t>6.50</t>
    </r>
  </si>
  <si>
    <r>
      <t>&lt;</t>
    </r>
    <r>
      <rPr>
        <i/>
        <sz val="12"/>
        <rFont val="Arial Narrow"/>
        <family val="2"/>
      </rPr>
      <t>7.05</t>
    </r>
  </si>
  <si>
    <r>
      <t>&lt;</t>
    </r>
    <r>
      <rPr>
        <i/>
        <sz val="12"/>
        <rFont val="Arial Narrow"/>
        <family val="2"/>
      </rPr>
      <t>7.20</t>
    </r>
  </si>
  <si>
    <r>
      <t>&lt;</t>
    </r>
    <r>
      <rPr>
        <i/>
        <sz val="12"/>
        <rFont val="Arial Narrow"/>
        <family val="2"/>
      </rPr>
      <t>7.35</t>
    </r>
  </si>
  <si>
    <r>
      <t>&lt;</t>
    </r>
    <r>
      <rPr>
        <i/>
        <sz val="12"/>
        <rFont val="Arial Narrow"/>
        <family val="2"/>
      </rPr>
      <t>7.50</t>
    </r>
  </si>
  <si>
    <r>
      <t>&lt;</t>
    </r>
    <r>
      <rPr>
        <i/>
        <sz val="12"/>
        <rFont val="Arial Narrow"/>
        <family val="2"/>
      </rPr>
      <t>8.05</t>
    </r>
  </si>
  <si>
    <r>
      <t>&lt;</t>
    </r>
    <r>
      <rPr>
        <i/>
        <sz val="12"/>
        <rFont val="Arial Narrow"/>
        <family val="2"/>
      </rPr>
      <t>8.20</t>
    </r>
  </si>
  <si>
    <r>
      <t>&lt;</t>
    </r>
    <r>
      <rPr>
        <i/>
        <sz val="12"/>
        <rFont val="Arial Narrow"/>
        <family val="2"/>
      </rPr>
      <t>8.50</t>
    </r>
  </si>
  <si>
    <r>
      <t>&lt;</t>
    </r>
    <r>
      <rPr>
        <i/>
        <sz val="12"/>
        <rFont val="Arial Narrow"/>
        <family val="2"/>
      </rPr>
      <t>9.05</t>
    </r>
  </si>
  <si>
    <r>
      <t>&lt;</t>
    </r>
    <r>
      <rPr>
        <i/>
        <sz val="12"/>
        <rFont val="Arial Narrow"/>
        <family val="2"/>
      </rPr>
      <t>9.20</t>
    </r>
  </si>
  <si>
    <r>
      <t>&lt;</t>
    </r>
    <r>
      <rPr>
        <i/>
        <sz val="12"/>
        <rFont val="Arial Narrow"/>
        <family val="2"/>
      </rPr>
      <t>9.35</t>
    </r>
  </si>
  <si>
    <r>
      <t>&lt;</t>
    </r>
    <r>
      <rPr>
        <i/>
        <sz val="12"/>
        <rFont val="Arial Narrow"/>
        <family val="2"/>
      </rPr>
      <t>9.50</t>
    </r>
  </si>
  <si>
    <r>
      <t>&lt;</t>
    </r>
    <r>
      <rPr>
        <i/>
        <sz val="12"/>
        <rFont val="Arial Narrow"/>
        <family val="2"/>
      </rPr>
      <t>10.05</t>
    </r>
  </si>
  <si>
    <r>
      <t>&lt;</t>
    </r>
    <r>
      <rPr>
        <i/>
        <sz val="12"/>
        <rFont val="Arial Narrow"/>
        <family val="2"/>
      </rPr>
      <t>10.20</t>
    </r>
  </si>
  <si>
    <r>
      <t>&lt;</t>
    </r>
    <r>
      <rPr>
        <i/>
        <sz val="12"/>
        <rFont val="Arial Narrow"/>
        <family val="2"/>
      </rPr>
      <t>10.35</t>
    </r>
  </si>
  <si>
    <r>
      <t>&lt;</t>
    </r>
    <r>
      <rPr>
        <i/>
        <sz val="12"/>
        <rFont val="Arial Narrow"/>
        <family val="2"/>
      </rPr>
      <t>10.50</t>
    </r>
  </si>
  <si>
    <r>
      <t>&lt;</t>
    </r>
    <r>
      <rPr>
        <i/>
        <sz val="12"/>
        <rFont val="Arial Narrow"/>
        <family val="2"/>
      </rPr>
      <t>11.05</t>
    </r>
  </si>
  <si>
    <r>
      <t>&lt;</t>
    </r>
    <r>
      <rPr>
        <i/>
        <sz val="12"/>
        <rFont val="Arial Narrow"/>
        <family val="2"/>
      </rPr>
      <t>11.20</t>
    </r>
  </si>
  <si>
    <r>
      <t>&lt;</t>
    </r>
    <r>
      <rPr>
        <i/>
        <sz val="12"/>
        <rFont val="Arial Narrow"/>
        <family val="2"/>
      </rPr>
      <t>11.35</t>
    </r>
  </si>
  <si>
    <r>
      <t>&lt;</t>
    </r>
    <r>
      <rPr>
        <i/>
        <sz val="12"/>
        <rFont val="Arial Narrow"/>
        <family val="2"/>
      </rPr>
      <t>11.50</t>
    </r>
  </si>
  <si>
    <r>
      <t>&lt;</t>
    </r>
    <r>
      <rPr>
        <i/>
        <sz val="12"/>
        <rFont val="Arial Narrow"/>
        <family val="2"/>
      </rPr>
      <t>12.05</t>
    </r>
  </si>
  <si>
    <r>
      <t>&lt;</t>
    </r>
    <r>
      <rPr>
        <i/>
        <sz val="12"/>
        <rFont val="Arial Narrow"/>
        <family val="2"/>
      </rPr>
      <t>12.20</t>
    </r>
  </si>
  <si>
    <r>
      <t>&lt;</t>
    </r>
    <r>
      <rPr>
        <i/>
        <sz val="12"/>
        <rFont val="Arial Narrow"/>
        <family val="2"/>
      </rPr>
      <t>12.50</t>
    </r>
  </si>
  <si>
    <r>
      <t>&lt;</t>
    </r>
    <r>
      <rPr>
        <i/>
        <sz val="12"/>
        <rFont val="Arial Narrow"/>
        <family val="2"/>
      </rPr>
      <t>13.05</t>
    </r>
  </si>
  <si>
    <r>
      <t>&lt;</t>
    </r>
    <r>
      <rPr>
        <i/>
        <sz val="12"/>
        <rFont val="Arial Narrow"/>
        <family val="2"/>
      </rPr>
      <t>13.20</t>
    </r>
  </si>
  <si>
    <r>
      <t>&lt;</t>
    </r>
    <r>
      <rPr>
        <i/>
        <sz val="12"/>
        <rFont val="Arial Narrow"/>
        <family val="2"/>
      </rPr>
      <t>13.35</t>
    </r>
  </si>
  <si>
    <r>
      <t>&lt;</t>
    </r>
    <r>
      <rPr>
        <i/>
        <sz val="12"/>
        <rFont val="Arial Narrow"/>
        <family val="2"/>
      </rPr>
      <t>13.50</t>
    </r>
  </si>
  <si>
    <r>
      <t>&lt;</t>
    </r>
    <r>
      <rPr>
        <i/>
        <sz val="12"/>
        <rFont val="Arial Narrow"/>
        <family val="2"/>
      </rPr>
      <t>14.05</t>
    </r>
  </si>
  <si>
    <r>
      <t>&lt;</t>
    </r>
    <r>
      <rPr>
        <i/>
        <sz val="12"/>
        <rFont val="Arial Narrow"/>
        <family val="2"/>
      </rPr>
      <t>14.20</t>
    </r>
  </si>
  <si>
    <r>
      <t>&lt;</t>
    </r>
    <r>
      <rPr>
        <i/>
        <sz val="12"/>
        <rFont val="Arial Narrow"/>
        <family val="2"/>
      </rPr>
      <t>14.25</t>
    </r>
  </si>
  <si>
    <r>
      <t>&lt;</t>
    </r>
    <r>
      <rPr>
        <i/>
        <sz val="12"/>
        <rFont val="Arial Narrow"/>
        <family val="2"/>
      </rPr>
      <t>14.45</t>
    </r>
  </si>
  <si>
    <r>
      <t>&lt;</t>
    </r>
    <r>
      <rPr>
        <i/>
        <sz val="12"/>
        <rFont val="Arial Narrow"/>
        <family val="2"/>
      </rPr>
      <t>15.05</t>
    </r>
  </si>
  <si>
    <r>
      <t>&lt;</t>
    </r>
    <r>
      <rPr>
        <i/>
        <sz val="12"/>
        <rFont val="Arial Narrow"/>
        <family val="2"/>
      </rPr>
      <t>15.25</t>
    </r>
  </si>
  <si>
    <r>
      <t>&lt;</t>
    </r>
    <r>
      <rPr>
        <i/>
        <sz val="12"/>
        <rFont val="Arial Narrow"/>
        <family val="2"/>
      </rPr>
      <t>15.45</t>
    </r>
  </si>
  <si>
    <r>
      <t>&lt;</t>
    </r>
    <r>
      <rPr>
        <i/>
        <sz val="12"/>
        <rFont val="Arial Narrow"/>
        <family val="2"/>
      </rPr>
      <t>16.05</t>
    </r>
  </si>
  <si>
    <r>
      <t>&lt;</t>
    </r>
    <r>
      <rPr>
        <i/>
        <sz val="12"/>
        <rFont val="Arial Narrow"/>
        <family val="2"/>
      </rPr>
      <t>16.25</t>
    </r>
  </si>
  <si>
    <r>
      <t>&lt;</t>
    </r>
    <r>
      <rPr>
        <i/>
        <sz val="12"/>
        <rFont val="Arial Narrow"/>
        <family val="2"/>
      </rPr>
      <t>16.45</t>
    </r>
  </si>
  <si>
    <r>
      <t>&lt;</t>
    </r>
    <r>
      <rPr>
        <i/>
        <sz val="12"/>
        <rFont val="Arial Narrow"/>
        <family val="2"/>
      </rPr>
      <t>17.05</t>
    </r>
  </si>
  <si>
    <r>
      <t>&lt;</t>
    </r>
    <r>
      <rPr>
        <i/>
        <sz val="12"/>
        <rFont val="Arial Narrow"/>
        <family val="2"/>
      </rPr>
      <t>17.25</t>
    </r>
  </si>
  <si>
    <r>
      <t>&lt;</t>
    </r>
    <r>
      <rPr>
        <i/>
        <sz val="12"/>
        <rFont val="Arial Narrow"/>
        <family val="2"/>
      </rPr>
      <t>17.45</t>
    </r>
  </si>
  <si>
    <r>
      <t>&lt;</t>
    </r>
    <r>
      <rPr>
        <i/>
        <sz val="12"/>
        <rFont val="Arial Narrow"/>
        <family val="2"/>
      </rPr>
      <t>18.05</t>
    </r>
  </si>
  <si>
    <r>
      <t>&lt;</t>
    </r>
    <r>
      <rPr>
        <i/>
        <sz val="12"/>
        <rFont val="Arial Narrow"/>
        <family val="2"/>
      </rPr>
      <t>18.25</t>
    </r>
  </si>
  <si>
    <r>
      <t>&lt;</t>
    </r>
    <r>
      <rPr>
        <i/>
        <sz val="12"/>
        <rFont val="Arial Narrow"/>
        <family val="2"/>
      </rPr>
      <t>18.45</t>
    </r>
  </si>
  <si>
    <r>
      <t>&lt;</t>
    </r>
    <r>
      <rPr>
        <i/>
        <sz val="12"/>
        <rFont val="Arial Narrow"/>
        <family val="2"/>
      </rPr>
      <t>19.00</t>
    </r>
  </si>
  <si>
    <r>
      <t>&lt;</t>
    </r>
    <r>
      <rPr>
        <i/>
        <sz val="12"/>
        <rFont val="Arial Narrow"/>
        <family val="2"/>
      </rPr>
      <t>19.45</t>
    </r>
  </si>
  <si>
    <r>
      <t>&lt;</t>
    </r>
    <r>
      <rPr>
        <i/>
        <sz val="12"/>
        <rFont val="Arial Narrow"/>
        <family val="2"/>
      </rPr>
      <t>20.00</t>
    </r>
  </si>
  <si>
    <r>
      <t>&lt;</t>
    </r>
    <r>
      <rPr>
        <i/>
        <sz val="12"/>
        <rFont val="Arial Narrow"/>
        <family val="2"/>
      </rPr>
      <t>20.45</t>
    </r>
  </si>
  <si>
    <r>
      <t>&lt;</t>
    </r>
    <r>
      <rPr>
        <i/>
        <sz val="12"/>
        <rFont val="Arial Narrow"/>
        <family val="2"/>
      </rPr>
      <t>21.00</t>
    </r>
  </si>
  <si>
    <r>
      <t>&lt;</t>
    </r>
    <r>
      <rPr>
        <i/>
        <sz val="12"/>
        <rFont val="Arial Narrow"/>
        <family val="2"/>
      </rPr>
      <t>21.45</t>
    </r>
  </si>
  <si>
    <r>
      <t>&lt;</t>
    </r>
    <r>
      <rPr>
        <i/>
        <sz val="12"/>
        <rFont val="Arial Narrow"/>
        <family val="2"/>
      </rPr>
      <t>8.35</t>
    </r>
  </si>
  <si>
    <t>Állami Gazdaság</t>
  </si>
  <si>
    <t>Liget u.</t>
  </si>
  <si>
    <t>Damjanich u.57.</t>
  </si>
  <si>
    <t>Kossuth u.48.</t>
  </si>
  <si>
    <t>Kossuth u.110.</t>
  </si>
  <si>
    <t>Hőforrás u.135.</t>
  </si>
  <si>
    <t>Rákóczi u. 176.</t>
  </si>
  <si>
    <t>Bánomkerti u.33.</t>
  </si>
  <si>
    <t>Bánomkerti u.65.</t>
  </si>
  <si>
    <t>6.10</t>
  </si>
  <si>
    <t>6.15</t>
  </si>
  <si>
    <r>
      <t>4</t>
    </r>
    <r>
      <rPr>
        <i/>
        <sz val="12"/>
        <rFont val="Arial Narrow"/>
        <family val="2"/>
      </rPr>
      <t>6.35</t>
    </r>
  </si>
  <si>
    <r>
      <t>4</t>
    </r>
    <r>
      <rPr>
        <i/>
        <sz val="12"/>
        <rFont val="Arial Narrow"/>
        <family val="2"/>
      </rPr>
      <t>7.25</t>
    </r>
  </si>
  <si>
    <r>
      <t>4</t>
    </r>
    <r>
      <rPr>
        <i/>
        <sz val="12"/>
        <rFont val="Arial Narrow"/>
        <family val="2"/>
      </rPr>
      <t>8.15</t>
    </r>
  </si>
  <si>
    <r>
      <t>4</t>
    </r>
    <r>
      <rPr>
        <i/>
        <sz val="12"/>
        <rFont val="Arial Narrow"/>
        <family val="2"/>
      </rPr>
      <t>8.20</t>
    </r>
  </si>
  <si>
    <t>9.20</t>
  </si>
  <si>
    <t>9.45</t>
  </si>
  <si>
    <t>10.05</t>
  </si>
  <si>
    <t>10.35</t>
  </si>
  <si>
    <t>10.40</t>
  </si>
  <si>
    <t>11.05</t>
  </si>
  <si>
    <t>11.25</t>
  </si>
  <si>
    <r>
      <t>4</t>
    </r>
    <r>
      <rPr>
        <i/>
        <sz val="12"/>
        <rFont val="Arial Narrow"/>
        <family val="2"/>
      </rPr>
      <t>12.55</t>
    </r>
  </si>
  <si>
    <r>
      <t>4</t>
    </r>
    <r>
      <rPr>
        <i/>
        <sz val="12"/>
        <rFont val="Arial Narrow"/>
        <family val="2"/>
      </rPr>
      <t>13.20</t>
    </r>
  </si>
  <si>
    <r>
      <t>G</t>
    </r>
    <r>
      <rPr>
        <i/>
        <sz val="12"/>
        <rFont val="Arial Narrow"/>
        <family val="2"/>
      </rPr>
      <t>13.55</t>
    </r>
  </si>
  <si>
    <r>
      <t>G</t>
    </r>
    <r>
      <rPr>
        <i/>
        <sz val="12"/>
        <rFont val="Arial Narrow"/>
        <family val="2"/>
      </rPr>
      <t>14.15</t>
    </r>
  </si>
  <si>
    <t>15.30</t>
  </si>
  <si>
    <t>15.40</t>
  </si>
  <si>
    <t>16.25</t>
  </si>
  <si>
    <t>6                Szabadnap</t>
  </si>
  <si>
    <r>
      <t>&gt;</t>
    </r>
    <r>
      <rPr>
        <i/>
        <sz val="12"/>
        <rFont val="Arial Narrow"/>
        <family val="2"/>
      </rPr>
      <t>6.45</t>
    </r>
  </si>
  <si>
    <r>
      <t>&gt;</t>
    </r>
    <r>
      <rPr>
        <i/>
        <sz val="12"/>
        <rFont val="Arial Narrow"/>
        <family val="2"/>
      </rPr>
      <t>7.05</t>
    </r>
  </si>
  <si>
    <r>
      <t>&gt;</t>
    </r>
    <r>
      <rPr>
        <i/>
        <sz val="12"/>
        <rFont val="Arial Narrow"/>
        <family val="2"/>
      </rPr>
      <t>9.15</t>
    </r>
  </si>
  <si>
    <r>
      <t>&gt;</t>
    </r>
    <r>
      <rPr>
        <i/>
        <sz val="12"/>
        <rFont val="Arial Narrow"/>
        <family val="2"/>
      </rPr>
      <t>13.15</t>
    </r>
  </si>
  <si>
    <r>
      <t>&gt;</t>
    </r>
    <r>
      <rPr>
        <i/>
        <sz val="12"/>
        <rFont val="Arial Narrow"/>
        <family val="2"/>
      </rPr>
      <t>13.20</t>
    </r>
  </si>
  <si>
    <r>
      <t>&gt;</t>
    </r>
    <r>
      <rPr>
        <i/>
        <sz val="12"/>
        <rFont val="Arial Narrow"/>
        <family val="2"/>
      </rPr>
      <t>13.55</t>
    </r>
  </si>
  <si>
    <r>
      <t>&gt;</t>
    </r>
    <r>
      <rPr>
        <i/>
        <sz val="12"/>
        <rFont val="Arial Narrow"/>
        <family val="2"/>
      </rPr>
      <t>14.15</t>
    </r>
  </si>
  <si>
    <r>
      <t>&gt;</t>
    </r>
    <r>
      <rPr>
        <i/>
        <sz val="12"/>
        <rFont val="Arial Narrow"/>
        <family val="2"/>
      </rPr>
      <t>16.45</t>
    </r>
  </si>
  <si>
    <t>6                Munkaszüneti nap</t>
  </si>
  <si>
    <r>
      <t>*</t>
    </r>
    <r>
      <rPr>
        <i/>
        <sz val="12"/>
        <rFont val="Arial Narrow"/>
        <family val="2"/>
      </rPr>
      <t>16.30</t>
    </r>
  </si>
  <si>
    <t>6                Munkanap</t>
  </si>
</sst>
</file>

<file path=xl/styles.xml><?xml version="1.0" encoding="utf-8"?>
<styleSheet xmlns="http://schemas.openxmlformats.org/spreadsheetml/2006/main">
  <fonts count="7">
    <font>
      <sz val="10"/>
      <name val="Arial CE"/>
      <charset val="238"/>
    </font>
    <font>
      <i/>
      <sz val="12"/>
      <name val="Arial Narrow"/>
      <family val="2"/>
    </font>
    <font>
      <sz val="12"/>
      <name val="Mr-jelek"/>
      <family val="2"/>
    </font>
    <font>
      <b/>
      <i/>
      <sz val="12"/>
      <name val="Arial Narrow"/>
      <family val="2"/>
      <charset val="238"/>
    </font>
    <font>
      <i/>
      <sz val="12"/>
      <name val="Arial Narrow"/>
      <family val="2"/>
      <charset val="238"/>
    </font>
    <font>
      <sz val="8"/>
      <name val="Arial CE"/>
      <charset val="238"/>
    </font>
    <font>
      <b/>
      <i/>
      <sz val="1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4" fillId="0" borderId="11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E24"/>
  <sheetViews>
    <sheetView tabSelected="1" view="pageBreakPreview" workbookViewId="0">
      <selection sqref="A1:A3"/>
    </sheetView>
  </sheetViews>
  <sheetFormatPr defaultRowHeight="15.75"/>
  <cols>
    <col min="1" max="1" width="26.7109375" style="8" customWidth="1"/>
    <col min="2" max="34" width="3.7109375" style="9" customWidth="1"/>
    <col min="35" max="40" width="3.7109375" style="4" customWidth="1"/>
    <col min="41" max="41" width="26.7109375" style="8" customWidth="1"/>
    <col min="42" max="80" width="3.7109375" style="4" customWidth="1"/>
    <col min="81" max="81" width="26.7109375" style="8" customWidth="1"/>
    <col min="82" max="120" width="3.7109375" style="4" customWidth="1"/>
    <col min="121" max="121" width="26.7109375" style="8" customWidth="1"/>
    <col min="122" max="133" width="3.7109375" style="4" customWidth="1"/>
    <col min="134" max="16384" width="9.140625" style="4"/>
  </cols>
  <sheetData>
    <row r="1" spans="1:135" ht="15.75" customHeight="1">
      <c r="A1" s="28" t="s">
        <v>6</v>
      </c>
      <c r="B1" s="25">
        <v>3</v>
      </c>
      <c r="C1" s="25"/>
      <c r="D1" s="25"/>
      <c r="E1" s="25">
        <v>7</v>
      </c>
      <c r="F1" s="25"/>
      <c r="G1" s="25"/>
      <c r="H1" s="25">
        <v>9</v>
      </c>
      <c r="I1" s="25"/>
      <c r="J1" s="25"/>
      <c r="K1" s="25">
        <v>11</v>
      </c>
      <c r="L1" s="25"/>
      <c r="M1" s="25"/>
      <c r="N1" s="25">
        <v>69</v>
      </c>
      <c r="O1" s="25"/>
      <c r="P1" s="25"/>
      <c r="Q1" s="25">
        <v>13</v>
      </c>
      <c r="R1" s="25"/>
      <c r="S1" s="25"/>
      <c r="T1" s="25">
        <v>17</v>
      </c>
      <c r="U1" s="25"/>
      <c r="V1" s="25"/>
      <c r="W1" s="25">
        <v>21</v>
      </c>
      <c r="X1" s="25"/>
      <c r="Y1" s="25"/>
      <c r="Z1" s="25">
        <v>127</v>
      </c>
      <c r="AA1" s="25"/>
      <c r="AB1" s="25"/>
      <c r="AC1" s="25">
        <v>25</v>
      </c>
      <c r="AD1" s="25"/>
      <c r="AE1" s="25"/>
      <c r="AF1" s="25">
        <v>87</v>
      </c>
      <c r="AG1" s="25"/>
      <c r="AH1" s="25"/>
      <c r="AI1" s="25">
        <v>29</v>
      </c>
      <c r="AJ1" s="25"/>
      <c r="AK1" s="25"/>
      <c r="AL1" s="25">
        <v>31</v>
      </c>
      <c r="AM1" s="25"/>
      <c r="AN1" s="25"/>
      <c r="AO1" s="28" t="s">
        <v>6</v>
      </c>
      <c r="AP1" s="25">
        <v>33</v>
      </c>
      <c r="AQ1" s="25"/>
      <c r="AR1" s="25"/>
      <c r="AS1" s="25">
        <v>37</v>
      </c>
      <c r="AT1" s="25"/>
      <c r="AU1" s="25"/>
      <c r="AV1" s="25">
        <v>39</v>
      </c>
      <c r="AW1" s="25"/>
      <c r="AX1" s="25"/>
      <c r="AY1" s="25">
        <v>239</v>
      </c>
      <c r="AZ1" s="25"/>
      <c r="BA1" s="25"/>
      <c r="BB1" s="25">
        <v>241</v>
      </c>
      <c r="BC1" s="25"/>
      <c r="BD1" s="25"/>
      <c r="BE1" s="25">
        <v>43</v>
      </c>
      <c r="BF1" s="25"/>
      <c r="BG1" s="25"/>
      <c r="BH1" s="25">
        <v>45</v>
      </c>
      <c r="BI1" s="25"/>
      <c r="BJ1" s="25"/>
      <c r="BK1" s="25">
        <v>157</v>
      </c>
      <c r="BL1" s="25"/>
      <c r="BM1" s="25"/>
      <c r="BN1" s="25">
        <v>47</v>
      </c>
      <c r="BO1" s="25"/>
      <c r="BP1" s="25"/>
      <c r="BQ1" s="25">
        <v>85</v>
      </c>
      <c r="BR1" s="25"/>
      <c r="BS1" s="25"/>
      <c r="BT1" s="25">
        <v>49</v>
      </c>
      <c r="BU1" s="25"/>
      <c r="BV1" s="25"/>
      <c r="BW1" s="25">
        <v>53</v>
      </c>
      <c r="BX1" s="25"/>
      <c r="BY1" s="25"/>
      <c r="BZ1" s="25">
        <v>247</v>
      </c>
      <c r="CA1" s="25"/>
      <c r="CB1" s="25"/>
      <c r="CC1" s="28" t="s">
        <v>6</v>
      </c>
      <c r="CD1" s="25">
        <v>57</v>
      </c>
      <c r="CE1" s="25"/>
      <c r="CF1" s="25"/>
      <c r="CG1" s="25">
        <v>249</v>
      </c>
      <c r="CH1" s="25"/>
      <c r="CI1" s="25"/>
      <c r="CJ1" s="25">
        <v>251</v>
      </c>
      <c r="CK1" s="25"/>
      <c r="CL1" s="25"/>
      <c r="CM1" s="25">
        <v>55</v>
      </c>
      <c r="CN1" s="25"/>
      <c r="CO1" s="25"/>
      <c r="CP1" s="25">
        <v>253</v>
      </c>
      <c r="CQ1" s="25"/>
      <c r="CR1" s="25"/>
      <c r="CS1" s="25">
        <v>59</v>
      </c>
      <c r="CT1" s="25"/>
      <c r="CU1" s="25"/>
      <c r="CV1" s="25">
        <v>255</v>
      </c>
      <c r="CW1" s="25"/>
      <c r="CX1" s="25"/>
      <c r="CY1" s="25">
        <v>257</v>
      </c>
      <c r="CZ1" s="25"/>
      <c r="DA1" s="25"/>
      <c r="DB1" s="25">
        <v>63</v>
      </c>
      <c r="DC1" s="25"/>
      <c r="DD1" s="25"/>
      <c r="DE1" s="25">
        <v>259</v>
      </c>
      <c r="DF1" s="25"/>
      <c r="DG1" s="25"/>
      <c r="DH1" s="25">
        <v>65</v>
      </c>
      <c r="DI1" s="25"/>
      <c r="DJ1" s="25"/>
      <c r="DK1" s="25">
        <v>261</v>
      </c>
      <c r="DL1" s="25"/>
      <c r="DM1" s="25"/>
      <c r="DN1" s="25">
        <v>67</v>
      </c>
      <c r="DO1" s="25"/>
      <c r="DP1" s="25"/>
      <c r="DQ1" s="28" t="s">
        <v>6</v>
      </c>
      <c r="DR1" s="25">
        <v>41</v>
      </c>
      <c r="DS1" s="25"/>
      <c r="DT1" s="25"/>
      <c r="DU1" s="25">
        <v>263</v>
      </c>
      <c r="DV1" s="25"/>
      <c r="DW1" s="25"/>
      <c r="DX1" s="25">
        <v>265</v>
      </c>
      <c r="DY1" s="25"/>
      <c r="DZ1" s="25"/>
      <c r="EA1" s="25">
        <v>267</v>
      </c>
      <c r="EB1" s="25"/>
      <c r="EC1" s="25"/>
    </row>
    <row r="2" spans="1:135" s="5" customFormat="1" ht="15.75" customHeight="1">
      <c r="A2" s="29"/>
      <c r="B2" s="26" t="s">
        <v>5</v>
      </c>
      <c r="C2" s="27"/>
      <c r="D2" s="27"/>
      <c r="E2" s="26" t="s">
        <v>37</v>
      </c>
      <c r="F2" s="27"/>
      <c r="G2" s="27"/>
      <c r="H2" s="26" t="s">
        <v>39</v>
      </c>
      <c r="I2" s="27"/>
      <c r="J2" s="27"/>
      <c r="K2" s="26" t="s">
        <v>40</v>
      </c>
      <c r="L2" s="27"/>
      <c r="M2" s="27"/>
      <c r="N2" s="26" t="s">
        <v>41</v>
      </c>
      <c r="O2" s="27"/>
      <c r="P2" s="27"/>
      <c r="Q2" s="26" t="s">
        <v>42</v>
      </c>
      <c r="R2" s="27"/>
      <c r="S2" s="27"/>
      <c r="T2" s="26" t="s">
        <v>43</v>
      </c>
      <c r="U2" s="27"/>
      <c r="V2" s="27"/>
      <c r="W2" s="26" t="s">
        <v>44</v>
      </c>
      <c r="X2" s="27"/>
      <c r="Y2" s="27"/>
      <c r="Z2" s="26" t="s">
        <v>12</v>
      </c>
      <c r="AA2" s="27"/>
      <c r="AB2" s="27"/>
      <c r="AC2" s="26" t="s">
        <v>45</v>
      </c>
      <c r="AD2" s="27"/>
      <c r="AE2" s="27"/>
      <c r="AF2" s="26" t="s">
        <v>46</v>
      </c>
      <c r="AG2" s="27"/>
      <c r="AH2" s="27"/>
      <c r="AI2" s="26" t="s">
        <v>47</v>
      </c>
      <c r="AJ2" s="27"/>
      <c r="AK2" s="27"/>
      <c r="AL2" s="26" t="s">
        <v>48</v>
      </c>
      <c r="AM2" s="27"/>
      <c r="AN2" s="27"/>
      <c r="AO2" s="29"/>
      <c r="AP2" s="26" t="s">
        <v>49</v>
      </c>
      <c r="AQ2" s="27"/>
      <c r="AR2" s="27"/>
      <c r="AS2" s="26" t="s">
        <v>50</v>
      </c>
      <c r="AT2" s="27"/>
      <c r="AU2" s="27"/>
      <c r="AV2" s="26" t="s">
        <v>51</v>
      </c>
      <c r="AW2" s="27"/>
      <c r="AX2" s="27"/>
      <c r="AY2" s="26" t="s">
        <v>52</v>
      </c>
      <c r="AZ2" s="27"/>
      <c r="BA2" s="27"/>
      <c r="BB2" s="26" t="s">
        <v>53</v>
      </c>
      <c r="BC2" s="27"/>
      <c r="BD2" s="27"/>
      <c r="BE2" s="26" t="s">
        <v>54</v>
      </c>
      <c r="BF2" s="27"/>
      <c r="BG2" s="27"/>
      <c r="BH2" s="26" t="s">
        <v>55</v>
      </c>
      <c r="BI2" s="27"/>
      <c r="BJ2" s="27"/>
      <c r="BK2" s="26" t="s">
        <v>56</v>
      </c>
      <c r="BL2" s="27"/>
      <c r="BM2" s="27"/>
      <c r="BN2" s="26" t="s">
        <v>57</v>
      </c>
      <c r="BO2" s="27"/>
      <c r="BP2" s="27"/>
      <c r="BQ2" s="26" t="s">
        <v>58</v>
      </c>
      <c r="BR2" s="27"/>
      <c r="BS2" s="27"/>
      <c r="BT2" s="26" t="s">
        <v>14</v>
      </c>
      <c r="BU2" s="27"/>
      <c r="BV2" s="27"/>
      <c r="BW2" s="26" t="s">
        <v>59</v>
      </c>
      <c r="BX2" s="27"/>
      <c r="BY2" s="27"/>
      <c r="BZ2" s="26" t="s">
        <v>60</v>
      </c>
      <c r="CA2" s="27"/>
      <c r="CB2" s="27"/>
      <c r="CC2" s="29"/>
      <c r="CD2" s="26" t="s">
        <v>15</v>
      </c>
      <c r="CE2" s="27"/>
      <c r="CF2" s="27"/>
      <c r="CG2" s="26" t="s">
        <v>61</v>
      </c>
      <c r="CH2" s="27"/>
      <c r="CI2" s="27"/>
      <c r="CJ2" s="26" t="s">
        <v>34</v>
      </c>
      <c r="CK2" s="27"/>
      <c r="CL2" s="27"/>
      <c r="CM2" s="26" t="s">
        <v>62</v>
      </c>
      <c r="CN2" s="27"/>
      <c r="CO2" s="27"/>
      <c r="CP2" s="26" t="s">
        <v>63</v>
      </c>
      <c r="CQ2" s="27"/>
      <c r="CR2" s="27"/>
      <c r="CS2" s="26" t="s">
        <v>64</v>
      </c>
      <c r="CT2" s="27"/>
      <c r="CU2" s="27"/>
      <c r="CV2" s="26" t="s">
        <v>65</v>
      </c>
      <c r="CW2" s="27"/>
      <c r="CX2" s="27"/>
      <c r="CY2" s="26" t="s">
        <v>35</v>
      </c>
      <c r="CZ2" s="27"/>
      <c r="DA2" s="27"/>
      <c r="DB2" s="26" t="s">
        <v>66</v>
      </c>
      <c r="DC2" s="27"/>
      <c r="DD2" s="27"/>
      <c r="DE2" s="26" t="s">
        <v>67</v>
      </c>
      <c r="DF2" s="27"/>
      <c r="DG2" s="27"/>
      <c r="DH2" s="26" t="s">
        <v>68</v>
      </c>
      <c r="DI2" s="27"/>
      <c r="DJ2" s="27"/>
      <c r="DK2" s="26" t="s">
        <v>69</v>
      </c>
      <c r="DL2" s="27"/>
      <c r="DM2" s="27"/>
      <c r="DN2" s="26" t="s">
        <v>70</v>
      </c>
      <c r="DO2" s="27"/>
      <c r="DP2" s="27"/>
      <c r="DQ2" s="29"/>
      <c r="DR2" s="26" t="s">
        <v>71</v>
      </c>
      <c r="DS2" s="27"/>
      <c r="DT2" s="27"/>
      <c r="DU2" s="26" t="s">
        <v>72</v>
      </c>
      <c r="DV2" s="27"/>
      <c r="DW2" s="27"/>
      <c r="DX2" s="26" t="s">
        <v>73</v>
      </c>
      <c r="DY2" s="27"/>
      <c r="DZ2" s="27"/>
      <c r="EA2" s="26" t="s">
        <v>74</v>
      </c>
      <c r="EB2" s="27"/>
      <c r="EC2" s="27"/>
    </row>
    <row r="3" spans="1:135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1" t="s">
        <v>0</v>
      </c>
      <c r="AG3" s="2" t="s">
        <v>1</v>
      </c>
      <c r="AH3" s="3" t="s">
        <v>2</v>
      </c>
      <c r="AI3" s="1" t="s">
        <v>0</v>
      </c>
      <c r="AJ3" s="2" t="s">
        <v>1</v>
      </c>
      <c r="AK3" s="3" t="s">
        <v>2</v>
      </c>
      <c r="AL3" s="1" t="s">
        <v>0</v>
      </c>
      <c r="AM3" s="2" t="s">
        <v>1</v>
      </c>
      <c r="AN3" s="3" t="s">
        <v>2</v>
      </c>
      <c r="AO3" s="30"/>
      <c r="AP3" s="1" t="s">
        <v>0</v>
      </c>
      <c r="AQ3" s="2" t="s">
        <v>1</v>
      </c>
      <c r="AR3" s="3" t="s">
        <v>2</v>
      </c>
      <c r="AS3" s="1" t="s">
        <v>0</v>
      </c>
      <c r="AT3" s="2" t="s">
        <v>1</v>
      </c>
      <c r="AU3" s="3" t="s">
        <v>2</v>
      </c>
      <c r="AV3" s="1" t="s">
        <v>0</v>
      </c>
      <c r="AW3" s="2" t="s">
        <v>1</v>
      </c>
      <c r="AX3" s="3" t="s">
        <v>2</v>
      </c>
      <c r="AY3" s="1" t="s">
        <v>0</v>
      </c>
      <c r="AZ3" s="2" t="s">
        <v>1</v>
      </c>
      <c r="BA3" s="3" t="s">
        <v>2</v>
      </c>
      <c r="BB3" s="1" t="s">
        <v>0</v>
      </c>
      <c r="BC3" s="2" t="s">
        <v>1</v>
      </c>
      <c r="BD3" s="3" t="s">
        <v>2</v>
      </c>
      <c r="BE3" s="1" t="s">
        <v>0</v>
      </c>
      <c r="BF3" s="2" t="s">
        <v>1</v>
      </c>
      <c r="BG3" s="3" t="s">
        <v>2</v>
      </c>
      <c r="BH3" s="1" t="s">
        <v>0</v>
      </c>
      <c r="BI3" s="2" t="s">
        <v>1</v>
      </c>
      <c r="BJ3" s="3" t="s">
        <v>2</v>
      </c>
      <c r="BK3" s="1" t="s">
        <v>0</v>
      </c>
      <c r="BL3" s="2" t="s">
        <v>1</v>
      </c>
      <c r="BM3" s="3" t="s">
        <v>2</v>
      </c>
      <c r="BN3" s="1" t="s">
        <v>0</v>
      </c>
      <c r="BO3" s="2" t="s">
        <v>1</v>
      </c>
      <c r="BP3" s="3" t="s">
        <v>2</v>
      </c>
      <c r="BQ3" s="1" t="s">
        <v>0</v>
      </c>
      <c r="BR3" s="2" t="s">
        <v>1</v>
      </c>
      <c r="BS3" s="3" t="s">
        <v>2</v>
      </c>
      <c r="BT3" s="1" t="s">
        <v>0</v>
      </c>
      <c r="BU3" s="2" t="s">
        <v>1</v>
      </c>
      <c r="BV3" s="3" t="s">
        <v>2</v>
      </c>
      <c r="BW3" s="1" t="s">
        <v>0</v>
      </c>
      <c r="BX3" s="2" t="s">
        <v>1</v>
      </c>
      <c r="BY3" s="3" t="s">
        <v>2</v>
      </c>
      <c r="BZ3" s="1" t="s">
        <v>0</v>
      </c>
      <c r="CA3" s="2" t="s">
        <v>1</v>
      </c>
      <c r="CB3" s="3" t="s">
        <v>2</v>
      </c>
      <c r="CC3" s="30"/>
      <c r="CD3" s="1" t="s">
        <v>0</v>
      </c>
      <c r="CE3" s="2" t="s">
        <v>1</v>
      </c>
      <c r="CF3" s="3" t="s">
        <v>2</v>
      </c>
      <c r="CG3" s="1" t="s">
        <v>0</v>
      </c>
      <c r="CH3" s="2" t="s">
        <v>1</v>
      </c>
      <c r="CI3" s="3" t="s">
        <v>2</v>
      </c>
      <c r="CJ3" s="1" t="s">
        <v>0</v>
      </c>
      <c r="CK3" s="2" t="s">
        <v>1</v>
      </c>
      <c r="CL3" s="3" t="s">
        <v>2</v>
      </c>
      <c r="CM3" s="1" t="s">
        <v>0</v>
      </c>
      <c r="CN3" s="2" t="s">
        <v>1</v>
      </c>
      <c r="CO3" s="3" t="s">
        <v>2</v>
      </c>
      <c r="CP3" s="1" t="s">
        <v>0</v>
      </c>
      <c r="CQ3" s="2" t="s">
        <v>1</v>
      </c>
      <c r="CR3" s="3" t="s">
        <v>2</v>
      </c>
      <c r="CS3" s="1" t="s">
        <v>0</v>
      </c>
      <c r="CT3" s="2" t="s">
        <v>1</v>
      </c>
      <c r="CU3" s="3" t="s">
        <v>2</v>
      </c>
      <c r="CV3" s="1" t="s">
        <v>0</v>
      </c>
      <c r="CW3" s="2" t="s">
        <v>1</v>
      </c>
      <c r="CX3" s="3" t="s">
        <v>2</v>
      </c>
      <c r="CY3" s="1" t="s">
        <v>0</v>
      </c>
      <c r="CZ3" s="2" t="s">
        <v>1</v>
      </c>
      <c r="DA3" s="3" t="s">
        <v>2</v>
      </c>
      <c r="DB3" s="1" t="s">
        <v>0</v>
      </c>
      <c r="DC3" s="2" t="s">
        <v>1</v>
      </c>
      <c r="DD3" s="3" t="s">
        <v>2</v>
      </c>
      <c r="DE3" s="1" t="s">
        <v>0</v>
      </c>
      <c r="DF3" s="2" t="s">
        <v>1</v>
      </c>
      <c r="DG3" s="3" t="s">
        <v>2</v>
      </c>
      <c r="DH3" s="1" t="s">
        <v>0</v>
      </c>
      <c r="DI3" s="2" t="s">
        <v>1</v>
      </c>
      <c r="DJ3" s="3" t="s">
        <v>2</v>
      </c>
      <c r="DK3" s="1" t="s">
        <v>0</v>
      </c>
      <c r="DL3" s="2" t="s">
        <v>1</v>
      </c>
      <c r="DM3" s="3" t="s">
        <v>2</v>
      </c>
      <c r="DN3" s="1" t="s">
        <v>0</v>
      </c>
      <c r="DO3" s="2" t="s">
        <v>1</v>
      </c>
      <c r="DP3" s="3" t="s">
        <v>2</v>
      </c>
      <c r="DQ3" s="30"/>
      <c r="DR3" s="1" t="s">
        <v>0</v>
      </c>
      <c r="DS3" s="2" t="s">
        <v>1</v>
      </c>
      <c r="DT3" s="3" t="s">
        <v>2</v>
      </c>
      <c r="DU3" s="1" t="s">
        <v>0</v>
      </c>
      <c r="DV3" s="2" t="s">
        <v>1</v>
      </c>
      <c r="DW3" s="3" t="s">
        <v>2</v>
      </c>
      <c r="DX3" s="1" t="s">
        <v>0</v>
      </c>
      <c r="DY3" s="2" t="s">
        <v>1</v>
      </c>
      <c r="DZ3" s="3" t="s">
        <v>2</v>
      </c>
      <c r="EA3" s="1" t="s">
        <v>0</v>
      </c>
      <c r="EB3" s="2" t="s">
        <v>1</v>
      </c>
      <c r="EC3" s="3" t="s">
        <v>2</v>
      </c>
      <c r="ED3" s="4" t="s">
        <v>0</v>
      </c>
      <c r="EE3" s="4" t="s">
        <v>1</v>
      </c>
    </row>
    <row r="4" spans="1:135">
      <c r="A4" s="19" t="s">
        <v>17</v>
      </c>
      <c r="B4" s="1">
        <v>0</v>
      </c>
      <c r="C4" s="2">
        <v>0</v>
      </c>
      <c r="D4" s="3">
        <f>B4-C4</f>
        <v>0</v>
      </c>
      <c r="E4" s="1">
        <v>1</v>
      </c>
      <c r="F4" s="2">
        <v>0</v>
      </c>
      <c r="G4" s="3">
        <f>E4-F4</f>
        <v>1</v>
      </c>
      <c r="H4" s="1">
        <v>3</v>
      </c>
      <c r="I4" s="2">
        <v>0</v>
      </c>
      <c r="J4" s="3">
        <f>H4-I4</f>
        <v>3</v>
      </c>
      <c r="K4" s="1">
        <v>2</v>
      </c>
      <c r="L4" s="2">
        <v>0</v>
      </c>
      <c r="M4" s="3">
        <f>K4-L4</f>
        <v>2</v>
      </c>
      <c r="N4" s="1">
        <v>0</v>
      </c>
      <c r="O4" s="2">
        <v>0</v>
      </c>
      <c r="P4" s="3">
        <f>N4-O4</f>
        <v>0</v>
      </c>
      <c r="Q4" s="1">
        <v>1</v>
      </c>
      <c r="R4" s="2">
        <v>0</v>
      </c>
      <c r="S4" s="3">
        <f>Q4-R4</f>
        <v>1</v>
      </c>
      <c r="T4" s="1">
        <v>0</v>
      </c>
      <c r="U4" s="2">
        <v>0</v>
      </c>
      <c r="V4" s="3">
        <f>T4-U4</f>
        <v>0</v>
      </c>
      <c r="W4" s="1">
        <v>0</v>
      </c>
      <c r="X4" s="2">
        <v>0</v>
      </c>
      <c r="Y4" s="3">
        <f>W4-X4</f>
        <v>0</v>
      </c>
      <c r="Z4" s="1">
        <v>3</v>
      </c>
      <c r="AA4" s="2">
        <v>0</v>
      </c>
      <c r="AB4" s="3">
        <f>Z4-AA4</f>
        <v>3</v>
      </c>
      <c r="AC4" s="1">
        <v>8</v>
      </c>
      <c r="AD4" s="2">
        <v>0</v>
      </c>
      <c r="AE4" s="3">
        <f>AC4-AD4</f>
        <v>8</v>
      </c>
      <c r="AF4" s="1">
        <v>4</v>
      </c>
      <c r="AG4" s="2">
        <v>0</v>
      </c>
      <c r="AH4" s="3">
        <f>AF4-AG4</f>
        <v>4</v>
      </c>
      <c r="AI4" s="1">
        <v>5</v>
      </c>
      <c r="AJ4" s="2">
        <v>0</v>
      </c>
      <c r="AK4" s="3">
        <f>AI4-AJ4</f>
        <v>5</v>
      </c>
      <c r="AL4" s="1">
        <v>4</v>
      </c>
      <c r="AM4" s="2">
        <v>0</v>
      </c>
      <c r="AN4" s="3">
        <f>AL4-AM4</f>
        <v>4</v>
      </c>
      <c r="AO4" s="19" t="s">
        <v>17</v>
      </c>
      <c r="AP4" s="1">
        <v>3</v>
      </c>
      <c r="AQ4" s="2">
        <v>0</v>
      </c>
      <c r="AR4" s="3">
        <f>AP4-AQ4</f>
        <v>3</v>
      </c>
      <c r="AS4" s="1">
        <v>4</v>
      </c>
      <c r="AT4" s="2">
        <v>0</v>
      </c>
      <c r="AU4" s="3">
        <f>AS4-AT4</f>
        <v>4</v>
      </c>
      <c r="AV4" s="1">
        <v>0</v>
      </c>
      <c r="AW4" s="2">
        <v>0</v>
      </c>
      <c r="AX4" s="3">
        <f>AV4-AW4</f>
        <v>0</v>
      </c>
      <c r="AY4" s="1">
        <v>3</v>
      </c>
      <c r="AZ4" s="2">
        <v>0</v>
      </c>
      <c r="BA4" s="3">
        <f>AY4-AZ4</f>
        <v>3</v>
      </c>
      <c r="BB4" s="1">
        <v>11</v>
      </c>
      <c r="BC4" s="2">
        <v>0</v>
      </c>
      <c r="BD4" s="3">
        <f>BB4-BC4</f>
        <v>11</v>
      </c>
      <c r="BE4" s="1">
        <v>6</v>
      </c>
      <c r="BF4" s="2">
        <v>0</v>
      </c>
      <c r="BG4" s="3">
        <f>BE4-BF4</f>
        <v>6</v>
      </c>
      <c r="BH4" s="1">
        <v>5</v>
      </c>
      <c r="BI4" s="2">
        <v>0</v>
      </c>
      <c r="BJ4" s="3">
        <f>BH4-BI4</f>
        <v>5</v>
      </c>
      <c r="BK4" s="1">
        <v>2</v>
      </c>
      <c r="BL4" s="2">
        <v>0</v>
      </c>
      <c r="BM4" s="3">
        <f>BK4-BL4</f>
        <v>2</v>
      </c>
      <c r="BN4" s="1">
        <v>6</v>
      </c>
      <c r="BO4" s="2">
        <v>0</v>
      </c>
      <c r="BP4" s="3">
        <f>BN4-BO4</f>
        <v>6</v>
      </c>
      <c r="BQ4" s="1">
        <v>1</v>
      </c>
      <c r="BR4" s="2">
        <v>0</v>
      </c>
      <c r="BS4" s="3">
        <f>BQ4-BR4</f>
        <v>1</v>
      </c>
      <c r="BT4" s="1">
        <v>4</v>
      </c>
      <c r="BU4" s="2">
        <v>0</v>
      </c>
      <c r="BV4" s="3">
        <f>BT4-BU4</f>
        <v>4</v>
      </c>
      <c r="BW4" s="1">
        <v>3</v>
      </c>
      <c r="BX4" s="2">
        <v>0</v>
      </c>
      <c r="BY4" s="3">
        <f>BW4-BX4</f>
        <v>3</v>
      </c>
      <c r="BZ4" s="1">
        <v>2</v>
      </c>
      <c r="CA4" s="2">
        <v>0</v>
      </c>
      <c r="CB4" s="3">
        <f>BZ4-CA4</f>
        <v>2</v>
      </c>
      <c r="CC4" s="19" t="s">
        <v>17</v>
      </c>
      <c r="CD4" s="1">
        <v>9</v>
      </c>
      <c r="CE4" s="2">
        <v>0</v>
      </c>
      <c r="CF4" s="3">
        <f>CD4-CE4</f>
        <v>9</v>
      </c>
      <c r="CG4" s="1">
        <v>8</v>
      </c>
      <c r="CH4" s="2">
        <v>0</v>
      </c>
      <c r="CI4" s="3">
        <f>CG4-CH4</f>
        <v>8</v>
      </c>
      <c r="CJ4" s="1">
        <v>19</v>
      </c>
      <c r="CK4" s="2">
        <v>0</v>
      </c>
      <c r="CL4" s="3">
        <f>CJ4-CK4</f>
        <v>19</v>
      </c>
      <c r="CM4" s="1">
        <v>7</v>
      </c>
      <c r="CN4" s="2">
        <v>0</v>
      </c>
      <c r="CO4" s="3">
        <f>CM4-CN4</f>
        <v>7</v>
      </c>
      <c r="CP4" s="1">
        <v>7</v>
      </c>
      <c r="CQ4" s="2">
        <v>0</v>
      </c>
      <c r="CR4" s="3">
        <f>CP4-CQ4</f>
        <v>7</v>
      </c>
      <c r="CS4" s="1">
        <v>4</v>
      </c>
      <c r="CT4" s="2">
        <v>0</v>
      </c>
      <c r="CU4" s="3">
        <f>CS4-CT4</f>
        <v>4</v>
      </c>
      <c r="CV4" s="1">
        <v>9</v>
      </c>
      <c r="CW4" s="2">
        <v>0</v>
      </c>
      <c r="CX4" s="3">
        <f>CV4-CW4</f>
        <v>9</v>
      </c>
      <c r="CY4" s="1">
        <v>1</v>
      </c>
      <c r="CZ4" s="2">
        <v>0</v>
      </c>
      <c r="DA4" s="3">
        <f>CY4-CZ4</f>
        <v>1</v>
      </c>
      <c r="DB4" s="1">
        <v>1</v>
      </c>
      <c r="DC4" s="2">
        <v>0</v>
      </c>
      <c r="DD4" s="3">
        <f>DB4-DC4</f>
        <v>1</v>
      </c>
      <c r="DE4" s="1">
        <v>4</v>
      </c>
      <c r="DF4" s="2">
        <v>0</v>
      </c>
      <c r="DG4" s="3">
        <f>DE4-DF4</f>
        <v>4</v>
      </c>
      <c r="DH4" s="1">
        <v>1</v>
      </c>
      <c r="DI4" s="2">
        <v>0</v>
      </c>
      <c r="DJ4" s="3">
        <f>DH4-DI4</f>
        <v>1</v>
      </c>
      <c r="DK4" s="1">
        <v>2</v>
      </c>
      <c r="DL4" s="2">
        <v>0</v>
      </c>
      <c r="DM4" s="3">
        <f>DK4-DL4</f>
        <v>2</v>
      </c>
      <c r="DN4" s="1">
        <v>1</v>
      </c>
      <c r="DO4" s="2">
        <v>0</v>
      </c>
      <c r="DP4" s="3">
        <f>DN4-DO4</f>
        <v>1</v>
      </c>
      <c r="DQ4" s="19" t="s">
        <v>17</v>
      </c>
      <c r="DR4" s="1">
        <v>8</v>
      </c>
      <c r="DS4" s="2">
        <v>0</v>
      </c>
      <c r="DT4" s="3">
        <f>DR4-DS4</f>
        <v>8</v>
      </c>
      <c r="DU4" s="1">
        <v>1</v>
      </c>
      <c r="DV4" s="2">
        <v>0</v>
      </c>
      <c r="DW4" s="3">
        <f>DU4-DV4</f>
        <v>1</v>
      </c>
      <c r="DX4" s="1">
        <v>2</v>
      </c>
      <c r="DY4" s="2">
        <v>0</v>
      </c>
      <c r="DZ4" s="3">
        <f>DX4-DY4</f>
        <v>2</v>
      </c>
      <c r="EA4" s="1">
        <v>1</v>
      </c>
      <c r="EB4" s="2">
        <v>0</v>
      </c>
      <c r="EC4" s="3">
        <f>EA4-EB4</f>
        <v>1</v>
      </c>
      <c r="ED4" s="4">
        <f>SUM(EA4+DX4+DU4+DR4+DN4+DK4+DH4+DE4+DB4+CY4+CV4+CS4+CP4+CM4+CJ4+CG4+CD4+BZ4+BW4+BT4+BQ4+BN4+BK4+BH4+BE4+BB4+AY4+AV4+AS4+AP4+AL4+AI4+AF4+AC4+Z4+W4+T4+Q4+N4+K4+H4+E4+B4)</f>
        <v>166</v>
      </c>
      <c r="EE4" s="4">
        <f>SUM(EB4+DY4+DV4+DS4+DO4+DL4+DI4+DF4+DC4+CZ4+CW4+CT4+CQ4+CN4+CK4+CH4+CE4+CA4+BX4+BU4+BR4+BO4+BL4+BI4+BF4+BC4+AZ4+AW4+AT4+AQ4+AM4+AJ4+AG4+AD4+AA4+X4+U4+R4+O4+L4+I4+F4+C4)</f>
        <v>0</v>
      </c>
    </row>
    <row r="5" spans="1:135">
      <c r="A5" s="19" t="s">
        <v>18</v>
      </c>
      <c r="B5" s="1">
        <v>0</v>
      </c>
      <c r="C5" s="2">
        <v>0</v>
      </c>
      <c r="D5" s="3">
        <f t="shared" ref="D5:D11" si="0">D4+B5-C5</f>
        <v>0</v>
      </c>
      <c r="E5" s="1">
        <v>0</v>
      </c>
      <c r="F5" s="2">
        <v>0</v>
      </c>
      <c r="G5" s="3">
        <f t="shared" ref="G5:G11" si="1">G4+E5-F5</f>
        <v>1</v>
      </c>
      <c r="H5" s="1">
        <v>0</v>
      </c>
      <c r="I5" s="2">
        <v>0</v>
      </c>
      <c r="J5" s="3">
        <f t="shared" ref="J5:J11" si="2">J4+H5-I5</f>
        <v>3</v>
      </c>
      <c r="K5" s="1">
        <v>0</v>
      </c>
      <c r="L5" s="2">
        <v>0</v>
      </c>
      <c r="M5" s="3">
        <f t="shared" ref="M5:M11" si="3">M4+K5-L5</f>
        <v>2</v>
      </c>
      <c r="N5" s="1">
        <v>0</v>
      </c>
      <c r="O5" s="2">
        <v>0</v>
      </c>
      <c r="P5" s="3">
        <f t="shared" ref="P5:P11" si="4">P4+N5-O5</f>
        <v>0</v>
      </c>
      <c r="Q5" s="1">
        <v>1</v>
      </c>
      <c r="R5" s="2">
        <v>0</v>
      </c>
      <c r="S5" s="3">
        <f t="shared" ref="S5:S11" si="5">S4+Q5-R5</f>
        <v>2</v>
      </c>
      <c r="T5" s="1">
        <v>2</v>
      </c>
      <c r="U5" s="2">
        <v>0</v>
      </c>
      <c r="V5" s="3">
        <f t="shared" ref="V5:V11" si="6">V4+T5-U5</f>
        <v>2</v>
      </c>
      <c r="W5" s="1">
        <v>7</v>
      </c>
      <c r="X5" s="2">
        <v>0</v>
      </c>
      <c r="Y5" s="3">
        <f t="shared" ref="Y5:Y11" si="7">Y4+W5-X5</f>
        <v>7</v>
      </c>
      <c r="Z5" s="1">
        <v>0</v>
      </c>
      <c r="AA5" s="2">
        <v>0</v>
      </c>
      <c r="AB5" s="3">
        <f t="shared" ref="AB5:AB11" si="8">AB4+Z5-AA5</f>
        <v>3</v>
      </c>
      <c r="AC5" s="1">
        <v>0</v>
      </c>
      <c r="AD5" s="2">
        <v>0</v>
      </c>
      <c r="AE5" s="3">
        <f t="shared" ref="AE5:AE11" si="9">AE4+AC5-AD5</f>
        <v>8</v>
      </c>
      <c r="AF5" s="1">
        <v>0</v>
      </c>
      <c r="AG5" s="2">
        <v>0</v>
      </c>
      <c r="AH5" s="3">
        <f t="shared" ref="AH5:AH11" si="10">AH4+AF5-AG5</f>
        <v>4</v>
      </c>
      <c r="AI5" s="1">
        <v>2</v>
      </c>
      <c r="AJ5" s="2">
        <v>0</v>
      </c>
      <c r="AK5" s="3">
        <f t="shared" ref="AK5:AK11" si="11">AK4+AI5-AJ5</f>
        <v>7</v>
      </c>
      <c r="AL5" s="1">
        <v>0</v>
      </c>
      <c r="AM5" s="2">
        <v>0</v>
      </c>
      <c r="AN5" s="3">
        <f t="shared" ref="AN5:AN11" si="12">AN4+AL5-AM5</f>
        <v>4</v>
      </c>
      <c r="AO5" s="19" t="s">
        <v>18</v>
      </c>
      <c r="AP5" s="1">
        <v>7</v>
      </c>
      <c r="AQ5" s="2">
        <v>0</v>
      </c>
      <c r="AR5" s="3">
        <f t="shared" ref="AR5:AR11" si="13">AR4+AP5-AQ5</f>
        <v>10</v>
      </c>
      <c r="AS5" s="1">
        <v>3</v>
      </c>
      <c r="AT5" s="2">
        <v>0</v>
      </c>
      <c r="AU5" s="3">
        <f t="shared" ref="AU5:AU11" si="14">AU4+AS5-AT5</f>
        <v>7</v>
      </c>
      <c r="AV5" s="1">
        <v>0</v>
      </c>
      <c r="AW5" s="2">
        <v>0</v>
      </c>
      <c r="AX5" s="3">
        <f t="shared" ref="AX5:AX11" si="15">AX4+AV5-AW5</f>
        <v>0</v>
      </c>
      <c r="AY5" s="1">
        <v>0</v>
      </c>
      <c r="AZ5" s="2">
        <v>0</v>
      </c>
      <c r="BA5" s="3">
        <f t="shared" ref="BA5:BA11" si="16">BA4+AY5-AZ5</f>
        <v>3</v>
      </c>
      <c r="BB5" s="1">
        <v>0</v>
      </c>
      <c r="BC5" s="2">
        <v>0</v>
      </c>
      <c r="BD5" s="3">
        <f t="shared" ref="BD5:BD11" si="17">BD4+BB5-BC5</f>
        <v>11</v>
      </c>
      <c r="BE5" s="1">
        <v>0</v>
      </c>
      <c r="BF5" s="2">
        <v>0</v>
      </c>
      <c r="BG5" s="3">
        <f t="shared" ref="BG5:BG11" si="18">BG4+BE5-BF5</f>
        <v>6</v>
      </c>
      <c r="BH5" s="1">
        <v>1</v>
      </c>
      <c r="BI5" s="2">
        <v>0</v>
      </c>
      <c r="BJ5" s="3">
        <f t="shared" ref="BJ5:BJ11" si="19">BJ4+BH5-BI5</f>
        <v>6</v>
      </c>
      <c r="BK5" s="1">
        <v>0</v>
      </c>
      <c r="BL5" s="2">
        <v>0</v>
      </c>
      <c r="BM5" s="3">
        <f t="shared" ref="BM5:BM11" si="20">BM4+BK5-BL5</f>
        <v>2</v>
      </c>
      <c r="BN5" s="1">
        <v>2</v>
      </c>
      <c r="BO5" s="2">
        <v>0</v>
      </c>
      <c r="BP5" s="3">
        <f t="shared" ref="BP5:BP11" si="21">BP4+BN5-BO5</f>
        <v>8</v>
      </c>
      <c r="BQ5" s="1">
        <v>0</v>
      </c>
      <c r="BR5" s="2">
        <v>0</v>
      </c>
      <c r="BS5" s="3">
        <f t="shared" ref="BS5:BS11" si="22">BS4+BQ5-BR5</f>
        <v>1</v>
      </c>
      <c r="BT5" s="1">
        <v>5</v>
      </c>
      <c r="BU5" s="2">
        <v>0</v>
      </c>
      <c r="BV5" s="3">
        <f t="shared" ref="BV5:BV11" si="23">BV4+BT5-BU5</f>
        <v>9</v>
      </c>
      <c r="BW5" s="1">
        <v>0</v>
      </c>
      <c r="BX5" s="2">
        <v>0</v>
      </c>
      <c r="BY5" s="3">
        <f t="shared" ref="BY5:BY11" si="24">BY4+BW5-BX5</f>
        <v>3</v>
      </c>
      <c r="BZ5" s="1">
        <v>3</v>
      </c>
      <c r="CA5" s="2">
        <v>0</v>
      </c>
      <c r="CB5" s="3">
        <f t="shared" ref="CB5:CB11" si="25">CB4+BZ5-CA5</f>
        <v>5</v>
      </c>
      <c r="CC5" s="19" t="s">
        <v>18</v>
      </c>
      <c r="CD5" s="1">
        <v>2</v>
      </c>
      <c r="CE5" s="2">
        <v>1</v>
      </c>
      <c r="CF5" s="3">
        <f t="shared" ref="CF5:CF11" si="26">CF4+CD5-CE5</f>
        <v>10</v>
      </c>
      <c r="CG5" s="1">
        <v>0</v>
      </c>
      <c r="CH5" s="2">
        <v>0</v>
      </c>
      <c r="CI5" s="3">
        <f t="shared" ref="CI5:CI11" si="27">CI4+CG5-CH5</f>
        <v>8</v>
      </c>
      <c r="CJ5" s="1">
        <v>8</v>
      </c>
      <c r="CK5" s="2">
        <v>0</v>
      </c>
      <c r="CL5" s="3">
        <f t="shared" ref="CL5:CL11" si="28">CL4+CJ5-CK5</f>
        <v>27</v>
      </c>
      <c r="CM5" s="1">
        <v>3</v>
      </c>
      <c r="CN5" s="2">
        <v>0</v>
      </c>
      <c r="CO5" s="3">
        <f t="shared" ref="CO5:CO11" si="29">CO4+CM5-CN5</f>
        <v>10</v>
      </c>
      <c r="CP5" s="1">
        <v>6</v>
      </c>
      <c r="CQ5" s="2">
        <v>0</v>
      </c>
      <c r="CR5" s="3">
        <f t="shared" ref="CR5:CR11" si="30">CR4+CP5-CQ5</f>
        <v>13</v>
      </c>
      <c r="CS5" s="1">
        <v>8</v>
      </c>
      <c r="CT5" s="2">
        <v>0</v>
      </c>
      <c r="CU5" s="3">
        <f t="shared" ref="CU5:CU11" si="31">CU4+CS5-CT5</f>
        <v>12</v>
      </c>
      <c r="CV5" s="1">
        <v>0</v>
      </c>
      <c r="CW5" s="2">
        <v>5</v>
      </c>
      <c r="CX5" s="3">
        <f t="shared" ref="CX5:CX11" si="32">CX4+CV5-CW5</f>
        <v>4</v>
      </c>
      <c r="CY5" s="1">
        <v>0</v>
      </c>
      <c r="CZ5" s="2">
        <v>0</v>
      </c>
      <c r="DA5" s="3">
        <f t="shared" ref="DA5:DA11" si="33">DA4+CY5-CZ5</f>
        <v>1</v>
      </c>
      <c r="DB5" s="1">
        <v>5</v>
      </c>
      <c r="DC5" s="2">
        <v>0</v>
      </c>
      <c r="DD5" s="3">
        <f t="shared" ref="DD5:DD11" si="34">DD4+DB5-DC5</f>
        <v>6</v>
      </c>
      <c r="DE5" s="1">
        <v>0</v>
      </c>
      <c r="DF5" s="2">
        <v>1</v>
      </c>
      <c r="DG5" s="3">
        <f t="shared" ref="DG5:DG11" si="35">DG4+DE5-DF5</f>
        <v>3</v>
      </c>
      <c r="DH5" s="1">
        <v>2</v>
      </c>
      <c r="DI5" s="2">
        <v>0</v>
      </c>
      <c r="DJ5" s="3">
        <f t="shared" ref="DJ5:DJ11" si="36">DJ4+DH5-DI5</f>
        <v>3</v>
      </c>
      <c r="DK5" s="1">
        <v>0</v>
      </c>
      <c r="DL5" s="2">
        <v>0</v>
      </c>
      <c r="DM5" s="3">
        <f t="shared" ref="DM5:DM11" si="37">DM4+DK5-DL5</f>
        <v>2</v>
      </c>
      <c r="DN5" s="1">
        <v>0</v>
      </c>
      <c r="DO5" s="2">
        <v>0</v>
      </c>
      <c r="DP5" s="3">
        <f t="shared" ref="DP5:DP11" si="38">DP4+DN5-DO5</f>
        <v>1</v>
      </c>
      <c r="DQ5" s="19" t="s">
        <v>18</v>
      </c>
      <c r="DR5" s="1">
        <v>1</v>
      </c>
      <c r="DS5" s="2">
        <v>0</v>
      </c>
      <c r="DT5" s="3">
        <f t="shared" ref="DT5:DT11" si="39">DT4+DR5-DS5</f>
        <v>9</v>
      </c>
      <c r="DU5" s="1">
        <v>0</v>
      </c>
      <c r="DV5" s="2">
        <v>0</v>
      </c>
      <c r="DW5" s="3">
        <f t="shared" ref="DW5:DW11" si="40">DW4+DU5-DV5</f>
        <v>1</v>
      </c>
      <c r="DX5" s="1">
        <v>0</v>
      </c>
      <c r="DY5" s="2">
        <v>0</v>
      </c>
      <c r="DZ5" s="3">
        <f t="shared" ref="DZ5:DZ11" si="41">DZ4+DX5-DY5</f>
        <v>2</v>
      </c>
      <c r="EA5" s="1">
        <v>0</v>
      </c>
      <c r="EB5" s="2">
        <v>0</v>
      </c>
      <c r="EC5" s="3">
        <f t="shared" ref="EC5:EC11" si="42">EC4+EA5-EB5</f>
        <v>1</v>
      </c>
      <c r="ED5" s="4">
        <f t="shared" ref="ED5:ED11" si="43">SUM(EA5+DX5+DU5+DR5+DN5+DK5+DH5+DE5+DB5+CY5+CV5+CS5+CP5+CM5+CJ5+CG5+CD5+BZ5+BW5+BT5+BQ5+BN5+BK5+BH5+BE5+BB5+AY5+AV5+AS5+AP5+AL5+AI5+AF5+AC5+Z5+W5+T5+Q5+N5+K5+H5+E5+B5)</f>
        <v>68</v>
      </c>
      <c r="EE5" s="4">
        <f t="shared" ref="EE5:EE11" si="44">SUM(EB5+DY5+DV5+DS5+DO5+DL5+DI5+DF5+DC5+CZ5+CW5+CT5+CQ5+CN5+CK5+CH5+CE5+CA5+BX5+BU5+BR5+BO5+BL5+BI5+BF5+BC5+AZ5+AW5+AT5+AQ5+AM5+AJ5+AG5+AD5+AA5+X5+U5+R5+O5+L5+I5+F5+C5)</f>
        <v>7</v>
      </c>
    </row>
    <row r="6" spans="1:135">
      <c r="A6" s="19" t="s">
        <v>19</v>
      </c>
      <c r="B6" s="1">
        <v>2</v>
      </c>
      <c r="C6" s="2">
        <v>0</v>
      </c>
      <c r="D6" s="3">
        <f t="shared" si="0"/>
        <v>2</v>
      </c>
      <c r="E6" s="1">
        <v>0</v>
      </c>
      <c r="F6" s="2">
        <v>0</v>
      </c>
      <c r="G6" s="3">
        <f t="shared" si="1"/>
        <v>1</v>
      </c>
      <c r="H6" s="1">
        <v>2</v>
      </c>
      <c r="I6" s="2">
        <v>0</v>
      </c>
      <c r="J6" s="3">
        <f t="shared" si="2"/>
        <v>5</v>
      </c>
      <c r="K6" s="1">
        <v>1</v>
      </c>
      <c r="L6" s="2">
        <v>1</v>
      </c>
      <c r="M6" s="3">
        <f t="shared" si="3"/>
        <v>2</v>
      </c>
      <c r="N6" s="1">
        <v>3</v>
      </c>
      <c r="O6" s="2">
        <v>0</v>
      </c>
      <c r="P6" s="3">
        <f t="shared" si="4"/>
        <v>3</v>
      </c>
      <c r="Q6" s="1">
        <v>1</v>
      </c>
      <c r="R6" s="2">
        <v>1</v>
      </c>
      <c r="S6" s="3">
        <f t="shared" si="5"/>
        <v>2</v>
      </c>
      <c r="T6" s="1">
        <v>4</v>
      </c>
      <c r="U6" s="2">
        <v>0</v>
      </c>
      <c r="V6" s="3">
        <f t="shared" si="6"/>
        <v>6</v>
      </c>
      <c r="W6" s="1">
        <v>5</v>
      </c>
      <c r="X6" s="2">
        <v>0</v>
      </c>
      <c r="Y6" s="3">
        <f t="shared" si="7"/>
        <v>12</v>
      </c>
      <c r="Z6" s="1">
        <v>6</v>
      </c>
      <c r="AA6" s="2">
        <v>0</v>
      </c>
      <c r="AB6" s="3">
        <f t="shared" si="8"/>
        <v>9</v>
      </c>
      <c r="AC6" s="1">
        <v>6</v>
      </c>
      <c r="AD6" s="2">
        <v>5</v>
      </c>
      <c r="AE6" s="3">
        <f t="shared" si="9"/>
        <v>9</v>
      </c>
      <c r="AF6" s="1">
        <v>0</v>
      </c>
      <c r="AG6" s="2">
        <v>1</v>
      </c>
      <c r="AH6" s="3">
        <f t="shared" si="10"/>
        <v>3</v>
      </c>
      <c r="AI6" s="1">
        <v>6</v>
      </c>
      <c r="AJ6" s="2">
        <v>2</v>
      </c>
      <c r="AK6" s="3">
        <f t="shared" si="11"/>
        <v>11</v>
      </c>
      <c r="AL6" s="1">
        <v>3</v>
      </c>
      <c r="AM6" s="2">
        <v>2</v>
      </c>
      <c r="AN6" s="3">
        <f t="shared" si="12"/>
        <v>5</v>
      </c>
      <c r="AO6" s="19" t="s">
        <v>19</v>
      </c>
      <c r="AP6" s="1">
        <v>0</v>
      </c>
      <c r="AQ6" s="2">
        <v>0</v>
      </c>
      <c r="AR6" s="3">
        <f t="shared" si="13"/>
        <v>10</v>
      </c>
      <c r="AS6" s="1">
        <v>9</v>
      </c>
      <c r="AT6" s="2">
        <v>3</v>
      </c>
      <c r="AU6" s="3">
        <f t="shared" si="14"/>
        <v>13</v>
      </c>
      <c r="AV6" s="1">
        <v>1</v>
      </c>
      <c r="AW6" s="2">
        <v>0</v>
      </c>
      <c r="AX6" s="3">
        <f t="shared" si="15"/>
        <v>1</v>
      </c>
      <c r="AY6" s="1">
        <v>3</v>
      </c>
      <c r="AZ6" s="2">
        <v>0</v>
      </c>
      <c r="BA6" s="3">
        <f t="shared" si="16"/>
        <v>6</v>
      </c>
      <c r="BB6" s="1">
        <v>6</v>
      </c>
      <c r="BC6" s="2">
        <v>5</v>
      </c>
      <c r="BD6" s="3">
        <f t="shared" si="17"/>
        <v>12</v>
      </c>
      <c r="BE6" s="1">
        <v>1</v>
      </c>
      <c r="BF6" s="2">
        <v>5</v>
      </c>
      <c r="BG6" s="3">
        <f t="shared" si="18"/>
        <v>2</v>
      </c>
      <c r="BH6" s="1">
        <v>0</v>
      </c>
      <c r="BI6" s="2">
        <v>3</v>
      </c>
      <c r="BJ6" s="3">
        <f t="shared" si="19"/>
        <v>3</v>
      </c>
      <c r="BK6" s="1">
        <v>2</v>
      </c>
      <c r="BL6" s="2">
        <v>0</v>
      </c>
      <c r="BM6" s="3">
        <f t="shared" si="20"/>
        <v>4</v>
      </c>
      <c r="BN6" s="1">
        <v>5</v>
      </c>
      <c r="BO6" s="2">
        <v>0</v>
      </c>
      <c r="BP6" s="3">
        <f t="shared" si="21"/>
        <v>13</v>
      </c>
      <c r="BQ6" s="1">
        <v>6</v>
      </c>
      <c r="BR6" s="2">
        <v>0</v>
      </c>
      <c r="BS6" s="3">
        <f t="shared" si="22"/>
        <v>7</v>
      </c>
      <c r="BT6" s="1">
        <v>6</v>
      </c>
      <c r="BU6" s="2">
        <v>0</v>
      </c>
      <c r="BV6" s="3">
        <f t="shared" si="23"/>
        <v>15</v>
      </c>
      <c r="BW6" s="1">
        <v>5</v>
      </c>
      <c r="BX6" s="2">
        <v>1</v>
      </c>
      <c r="BY6" s="3">
        <f t="shared" si="24"/>
        <v>7</v>
      </c>
      <c r="BZ6" s="1">
        <v>6</v>
      </c>
      <c r="CA6" s="2">
        <v>2</v>
      </c>
      <c r="CB6" s="3">
        <f t="shared" si="25"/>
        <v>9</v>
      </c>
      <c r="CC6" s="19" t="s">
        <v>19</v>
      </c>
      <c r="CD6" s="1">
        <v>7</v>
      </c>
      <c r="CE6" s="2">
        <v>1</v>
      </c>
      <c r="CF6" s="3">
        <f t="shared" si="26"/>
        <v>16</v>
      </c>
      <c r="CG6" s="1">
        <v>10</v>
      </c>
      <c r="CH6" s="2">
        <v>2</v>
      </c>
      <c r="CI6" s="3">
        <f t="shared" si="27"/>
        <v>16</v>
      </c>
      <c r="CJ6" s="1">
        <v>12</v>
      </c>
      <c r="CK6" s="2">
        <v>1</v>
      </c>
      <c r="CL6" s="3">
        <f t="shared" si="28"/>
        <v>38</v>
      </c>
      <c r="CM6" s="1">
        <v>9</v>
      </c>
      <c r="CN6" s="2">
        <v>2</v>
      </c>
      <c r="CO6" s="3">
        <f t="shared" si="29"/>
        <v>17</v>
      </c>
      <c r="CP6" s="1">
        <v>4</v>
      </c>
      <c r="CQ6" s="2">
        <v>0</v>
      </c>
      <c r="CR6" s="3">
        <f t="shared" si="30"/>
        <v>17</v>
      </c>
      <c r="CS6" s="1">
        <v>12</v>
      </c>
      <c r="CT6" s="2">
        <v>1</v>
      </c>
      <c r="CU6" s="3">
        <f t="shared" si="31"/>
        <v>23</v>
      </c>
      <c r="CV6" s="1">
        <v>1</v>
      </c>
      <c r="CW6" s="2">
        <v>1</v>
      </c>
      <c r="CX6" s="3">
        <f t="shared" si="32"/>
        <v>4</v>
      </c>
      <c r="CY6" s="1">
        <v>6</v>
      </c>
      <c r="CZ6" s="2">
        <v>0</v>
      </c>
      <c r="DA6" s="3">
        <f t="shared" si="33"/>
        <v>7</v>
      </c>
      <c r="DB6" s="1">
        <v>0</v>
      </c>
      <c r="DC6" s="2">
        <v>0</v>
      </c>
      <c r="DD6" s="3">
        <f t="shared" si="34"/>
        <v>6</v>
      </c>
      <c r="DE6" s="1">
        <v>5</v>
      </c>
      <c r="DF6" s="2">
        <v>0</v>
      </c>
      <c r="DG6" s="3">
        <f t="shared" si="35"/>
        <v>8</v>
      </c>
      <c r="DH6" s="1">
        <v>4</v>
      </c>
      <c r="DI6" s="2">
        <v>0</v>
      </c>
      <c r="DJ6" s="3">
        <f t="shared" si="36"/>
        <v>7</v>
      </c>
      <c r="DK6" s="1">
        <v>3</v>
      </c>
      <c r="DL6" s="2">
        <v>1</v>
      </c>
      <c r="DM6" s="3">
        <f t="shared" si="37"/>
        <v>4</v>
      </c>
      <c r="DN6" s="1">
        <v>5</v>
      </c>
      <c r="DO6" s="2">
        <v>0</v>
      </c>
      <c r="DP6" s="3">
        <f t="shared" si="38"/>
        <v>6</v>
      </c>
      <c r="DQ6" s="19" t="s">
        <v>19</v>
      </c>
      <c r="DR6" s="1">
        <v>2</v>
      </c>
      <c r="DS6" s="2">
        <v>0</v>
      </c>
      <c r="DT6" s="3">
        <f t="shared" si="39"/>
        <v>11</v>
      </c>
      <c r="DU6" s="1">
        <v>5</v>
      </c>
      <c r="DV6" s="2">
        <v>0</v>
      </c>
      <c r="DW6" s="3">
        <f t="shared" si="40"/>
        <v>6</v>
      </c>
      <c r="DX6" s="1">
        <v>0</v>
      </c>
      <c r="DY6" s="2">
        <v>0</v>
      </c>
      <c r="DZ6" s="3">
        <f t="shared" si="41"/>
        <v>2</v>
      </c>
      <c r="EA6" s="1">
        <v>2</v>
      </c>
      <c r="EB6" s="2">
        <v>0</v>
      </c>
      <c r="EC6" s="3">
        <f t="shared" si="42"/>
        <v>3</v>
      </c>
      <c r="ED6" s="4">
        <f t="shared" si="43"/>
        <v>176</v>
      </c>
      <c r="EE6" s="4">
        <f t="shared" si="44"/>
        <v>40</v>
      </c>
    </row>
    <row r="7" spans="1:135">
      <c r="A7" s="19" t="s">
        <v>20</v>
      </c>
      <c r="B7" s="1">
        <v>0</v>
      </c>
      <c r="C7" s="2">
        <v>0</v>
      </c>
      <c r="D7" s="3">
        <f t="shared" si="0"/>
        <v>2</v>
      </c>
      <c r="E7" s="1">
        <v>0</v>
      </c>
      <c r="F7" s="2">
        <v>0</v>
      </c>
      <c r="G7" s="3">
        <f t="shared" si="1"/>
        <v>1</v>
      </c>
      <c r="H7" s="1">
        <v>0</v>
      </c>
      <c r="I7" s="2">
        <v>0</v>
      </c>
      <c r="J7" s="3">
        <f t="shared" si="2"/>
        <v>5</v>
      </c>
      <c r="K7" s="1">
        <v>0</v>
      </c>
      <c r="L7" s="2">
        <v>0</v>
      </c>
      <c r="M7" s="3">
        <f t="shared" si="3"/>
        <v>2</v>
      </c>
      <c r="N7" s="1">
        <v>1</v>
      </c>
      <c r="O7" s="2">
        <v>0</v>
      </c>
      <c r="P7" s="3">
        <f t="shared" si="4"/>
        <v>4</v>
      </c>
      <c r="Q7" s="1">
        <v>0</v>
      </c>
      <c r="R7" s="2">
        <v>0</v>
      </c>
      <c r="S7" s="3">
        <f t="shared" si="5"/>
        <v>2</v>
      </c>
      <c r="T7" s="1">
        <v>2</v>
      </c>
      <c r="U7" s="2">
        <v>0</v>
      </c>
      <c r="V7" s="3">
        <f t="shared" si="6"/>
        <v>8</v>
      </c>
      <c r="W7" s="1">
        <v>0</v>
      </c>
      <c r="X7" s="2">
        <v>3</v>
      </c>
      <c r="Y7" s="3">
        <f t="shared" si="7"/>
        <v>9</v>
      </c>
      <c r="Z7" s="1">
        <v>0</v>
      </c>
      <c r="AA7" s="2">
        <v>0</v>
      </c>
      <c r="AB7" s="3">
        <f t="shared" si="8"/>
        <v>9</v>
      </c>
      <c r="AC7" s="1">
        <v>0</v>
      </c>
      <c r="AD7" s="2">
        <v>0</v>
      </c>
      <c r="AE7" s="3">
        <f t="shared" si="9"/>
        <v>9</v>
      </c>
      <c r="AF7" s="1">
        <v>0</v>
      </c>
      <c r="AG7" s="2">
        <v>3</v>
      </c>
      <c r="AH7" s="3">
        <f t="shared" si="10"/>
        <v>0</v>
      </c>
      <c r="AI7" s="1">
        <v>0</v>
      </c>
      <c r="AJ7" s="2">
        <v>0</v>
      </c>
      <c r="AK7" s="3">
        <f t="shared" si="11"/>
        <v>11</v>
      </c>
      <c r="AL7" s="1">
        <v>0</v>
      </c>
      <c r="AM7" s="2">
        <v>1</v>
      </c>
      <c r="AN7" s="3">
        <f t="shared" si="12"/>
        <v>4</v>
      </c>
      <c r="AO7" s="19" t="s">
        <v>20</v>
      </c>
      <c r="AP7" s="1">
        <v>0</v>
      </c>
      <c r="AQ7" s="2">
        <v>0</v>
      </c>
      <c r="AR7" s="3">
        <f t="shared" si="13"/>
        <v>10</v>
      </c>
      <c r="AS7" s="1">
        <v>0</v>
      </c>
      <c r="AT7" s="2">
        <v>1</v>
      </c>
      <c r="AU7" s="3">
        <f t="shared" si="14"/>
        <v>12</v>
      </c>
      <c r="AV7" s="1">
        <v>0</v>
      </c>
      <c r="AW7" s="2">
        <v>0</v>
      </c>
      <c r="AX7" s="3">
        <f t="shared" si="15"/>
        <v>1</v>
      </c>
      <c r="AY7" s="1">
        <v>0</v>
      </c>
      <c r="AZ7" s="2">
        <v>0</v>
      </c>
      <c r="BA7" s="3">
        <f t="shared" si="16"/>
        <v>6</v>
      </c>
      <c r="BB7" s="1">
        <v>1</v>
      </c>
      <c r="BC7" s="2">
        <v>0</v>
      </c>
      <c r="BD7" s="3">
        <f t="shared" si="17"/>
        <v>13</v>
      </c>
      <c r="BE7" s="1">
        <v>0</v>
      </c>
      <c r="BF7" s="2">
        <v>0</v>
      </c>
      <c r="BG7" s="3">
        <f t="shared" si="18"/>
        <v>2</v>
      </c>
      <c r="BH7" s="1">
        <v>1</v>
      </c>
      <c r="BI7" s="2">
        <v>0</v>
      </c>
      <c r="BJ7" s="3">
        <f t="shared" si="19"/>
        <v>4</v>
      </c>
      <c r="BK7" s="1">
        <v>0</v>
      </c>
      <c r="BL7" s="2">
        <v>0</v>
      </c>
      <c r="BM7" s="3">
        <f t="shared" si="20"/>
        <v>4</v>
      </c>
      <c r="BN7" s="1">
        <v>2</v>
      </c>
      <c r="BO7" s="2">
        <v>0</v>
      </c>
      <c r="BP7" s="3">
        <f t="shared" si="21"/>
        <v>15</v>
      </c>
      <c r="BQ7" s="1">
        <v>0</v>
      </c>
      <c r="BR7" s="2">
        <v>0</v>
      </c>
      <c r="BS7" s="3">
        <f t="shared" si="22"/>
        <v>7</v>
      </c>
      <c r="BT7" s="1">
        <v>1</v>
      </c>
      <c r="BU7" s="2">
        <v>1</v>
      </c>
      <c r="BV7" s="3">
        <f t="shared" si="23"/>
        <v>15</v>
      </c>
      <c r="BW7" s="1">
        <v>0</v>
      </c>
      <c r="BX7" s="2">
        <v>0</v>
      </c>
      <c r="BY7" s="3">
        <f t="shared" si="24"/>
        <v>7</v>
      </c>
      <c r="BZ7" s="1">
        <v>1</v>
      </c>
      <c r="CA7" s="2">
        <v>0</v>
      </c>
      <c r="CB7" s="3">
        <f t="shared" si="25"/>
        <v>10</v>
      </c>
      <c r="CC7" s="19" t="s">
        <v>20</v>
      </c>
      <c r="CD7" s="1">
        <v>1</v>
      </c>
      <c r="CE7" s="2">
        <v>1</v>
      </c>
      <c r="CF7" s="3">
        <f t="shared" si="26"/>
        <v>16</v>
      </c>
      <c r="CG7" s="1">
        <v>0</v>
      </c>
      <c r="CH7" s="2">
        <v>0</v>
      </c>
      <c r="CI7" s="3">
        <f t="shared" si="27"/>
        <v>16</v>
      </c>
      <c r="CJ7" s="1">
        <v>1</v>
      </c>
      <c r="CK7" s="2">
        <v>0</v>
      </c>
      <c r="CL7" s="3">
        <f t="shared" si="28"/>
        <v>39</v>
      </c>
      <c r="CM7" s="1">
        <v>1</v>
      </c>
      <c r="CN7" s="2">
        <v>0</v>
      </c>
      <c r="CO7" s="3">
        <f t="shared" si="29"/>
        <v>18</v>
      </c>
      <c r="CP7" s="1">
        <v>0</v>
      </c>
      <c r="CQ7" s="2">
        <v>0</v>
      </c>
      <c r="CR7" s="3">
        <f t="shared" si="30"/>
        <v>17</v>
      </c>
      <c r="CS7" s="1">
        <v>2</v>
      </c>
      <c r="CT7" s="2">
        <v>0</v>
      </c>
      <c r="CU7" s="3">
        <f t="shared" si="31"/>
        <v>25</v>
      </c>
      <c r="CV7" s="1">
        <v>3</v>
      </c>
      <c r="CW7" s="2">
        <v>0</v>
      </c>
      <c r="CX7" s="3">
        <f t="shared" si="32"/>
        <v>7</v>
      </c>
      <c r="CY7" s="1">
        <v>0</v>
      </c>
      <c r="CZ7" s="2">
        <v>0</v>
      </c>
      <c r="DA7" s="3">
        <f t="shared" si="33"/>
        <v>7</v>
      </c>
      <c r="DB7" s="1">
        <v>0</v>
      </c>
      <c r="DC7" s="2">
        <v>4</v>
      </c>
      <c r="DD7" s="3">
        <f t="shared" si="34"/>
        <v>2</v>
      </c>
      <c r="DE7" s="1">
        <v>0</v>
      </c>
      <c r="DF7" s="2">
        <v>1</v>
      </c>
      <c r="DG7" s="3">
        <f t="shared" si="35"/>
        <v>7</v>
      </c>
      <c r="DH7" s="1">
        <v>1</v>
      </c>
      <c r="DI7" s="2">
        <v>0</v>
      </c>
      <c r="DJ7" s="3">
        <f t="shared" si="36"/>
        <v>8</v>
      </c>
      <c r="DK7" s="1">
        <v>0</v>
      </c>
      <c r="DL7" s="2">
        <v>0</v>
      </c>
      <c r="DM7" s="3">
        <f t="shared" si="37"/>
        <v>4</v>
      </c>
      <c r="DN7" s="1">
        <v>0</v>
      </c>
      <c r="DO7" s="2">
        <v>0</v>
      </c>
      <c r="DP7" s="3">
        <f t="shared" si="38"/>
        <v>6</v>
      </c>
      <c r="DQ7" s="19" t="s">
        <v>20</v>
      </c>
      <c r="DR7" s="1">
        <v>0</v>
      </c>
      <c r="DS7" s="2">
        <v>0</v>
      </c>
      <c r="DT7" s="3">
        <f t="shared" si="39"/>
        <v>11</v>
      </c>
      <c r="DU7" s="1">
        <v>0</v>
      </c>
      <c r="DV7" s="2">
        <v>0</v>
      </c>
      <c r="DW7" s="3">
        <f t="shared" si="40"/>
        <v>6</v>
      </c>
      <c r="DX7" s="1">
        <v>0</v>
      </c>
      <c r="DY7" s="2">
        <v>0</v>
      </c>
      <c r="DZ7" s="3">
        <f t="shared" si="41"/>
        <v>2</v>
      </c>
      <c r="EA7" s="1">
        <v>0</v>
      </c>
      <c r="EB7" s="2">
        <v>0</v>
      </c>
      <c r="EC7" s="3">
        <f t="shared" si="42"/>
        <v>3</v>
      </c>
      <c r="ED7" s="4">
        <f t="shared" si="43"/>
        <v>18</v>
      </c>
      <c r="EE7" s="4">
        <f t="shared" si="44"/>
        <v>15</v>
      </c>
    </row>
    <row r="8" spans="1:135">
      <c r="A8" s="19" t="s">
        <v>21</v>
      </c>
      <c r="B8" s="1">
        <v>0</v>
      </c>
      <c r="C8" s="2">
        <v>0</v>
      </c>
      <c r="D8" s="3">
        <f t="shared" si="0"/>
        <v>2</v>
      </c>
      <c r="E8" s="1">
        <v>0</v>
      </c>
      <c r="F8" s="2">
        <v>0</v>
      </c>
      <c r="G8" s="3">
        <f t="shared" si="1"/>
        <v>1</v>
      </c>
      <c r="H8" s="1">
        <v>0</v>
      </c>
      <c r="I8" s="2">
        <v>0</v>
      </c>
      <c r="J8" s="3">
        <f t="shared" si="2"/>
        <v>5</v>
      </c>
      <c r="K8" s="1">
        <v>0</v>
      </c>
      <c r="L8" s="2">
        <v>0</v>
      </c>
      <c r="M8" s="3">
        <f t="shared" si="3"/>
        <v>2</v>
      </c>
      <c r="N8" s="1">
        <v>0</v>
      </c>
      <c r="O8" s="2">
        <v>0</v>
      </c>
      <c r="P8" s="3">
        <f t="shared" si="4"/>
        <v>4</v>
      </c>
      <c r="Q8" s="1">
        <v>0</v>
      </c>
      <c r="R8" s="2">
        <v>0</v>
      </c>
      <c r="S8" s="3">
        <f t="shared" si="5"/>
        <v>2</v>
      </c>
      <c r="T8" s="1">
        <v>0</v>
      </c>
      <c r="U8" s="2">
        <v>0</v>
      </c>
      <c r="V8" s="3">
        <f t="shared" si="6"/>
        <v>8</v>
      </c>
      <c r="W8" s="1">
        <v>0</v>
      </c>
      <c r="X8" s="2">
        <v>0</v>
      </c>
      <c r="Y8" s="3">
        <f t="shared" si="7"/>
        <v>9</v>
      </c>
      <c r="Z8" s="1">
        <v>0</v>
      </c>
      <c r="AA8" s="2">
        <v>0</v>
      </c>
      <c r="AB8" s="3">
        <f t="shared" si="8"/>
        <v>9</v>
      </c>
      <c r="AC8" s="1">
        <v>0</v>
      </c>
      <c r="AD8" s="2">
        <v>4</v>
      </c>
      <c r="AE8" s="3">
        <f t="shared" si="9"/>
        <v>5</v>
      </c>
      <c r="AF8" s="1">
        <v>0</v>
      </c>
      <c r="AG8" s="2">
        <v>0</v>
      </c>
      <c r="AH8" s="3">
        <f t="shared" si="10"/>
        <v>0</v>
      </c>
      <c r="AI8" s="1">
        <v>0</v>
      </c>
      <c r="AJ8" s="2">
        <v>2</v>
      </c>
      <c r="AK8" s="3">
        <f t="shared" si="11"/>
        <v>9</v>
      </c>
      <c r="AL8" s="1">
        <v>0</v>
      </c>
      <c r="AM8" s="2">
        <v>2</v>
      </c>
      <c r="AN8" s="3">
        <f t="shared" si="12"/>
        <v>2</v>
      </c>
      <c r="AO8" s="19" t="s">
        <v>21</v>
      </c>
      <c r="AP8" s="1">
        <v>0</v>
      </c>
      <c r="AQ8" s="2">
        <v>3</v>
      </c>
      <c r="AR8" s="3">
        <f t="shared" si="13"/>
        <v>7</v>
      </c>
      <c r="AS8" s="1">
        <v>0</v>
      </c>
      <c r="AT8" s="2">
        <v>0</v>
      </c>
      <c r="AU8" s="3">
        <f t="shared" si="14"/>
        <v>12</v>
      </c>
      <c r="AV8" s="1">
        <v>0</v>
      </c>
      <c r="AW8" s="2">
        <v>0</v>
      </c>
      <c r="AX8" s="3">
        <f t="shared" si="15"/>
        <v>1</v>
      </c>
      <c r="AY8" s="1">
        <v>0</v>
      </c>
      <c r="AZ8" s="2">
        <v>1</v>
      </c>
      <c r="BA8" s="3">
        <f t="shared" si="16"/>
        <v>5</v>
      </c>
      <c r="BB8" s="1">
        <v>0</v>
      </c>
      <c r="BC8" s="2">
        <v>0</v>
      </c>
      <c r="BD8" s="3">
        <f t="shared" si="17"/>
        <v>13</v>
      </c>
      <c r="BE8" s="1">
        <v>0</v>
      </c>
      <c r="BF8" s="2">
        <v>0</v>
      </c>
      <c r="BG8" s="3">
        <f t="shared" si="18"/>
        <v>2</v>
      </c>
      <c r="BH8" s="1">
        <v>0</v>
      </c>
      <c r="BI8" s="2">
        <v>0</v>
      </c>
      <c r="BJ8" s="3">
        <f t="shared" si="19"/>
        <v>4</v>
      </c>
      <c r="BK8" s="1">
        <v>0</v>
      </c>
      <c r="BL8" s="2">
        <v>1</v>
      </c>
      <c r="BM8" s="3">
        <f t="shared" si="20"/>
        <v>3</v>
      </c>
      <c r="BN8" s="1">
        <v>0</v>
      </c>
      <c r="BO8" s="2">
        <v>0</v>
      </c>
      <c r="BP8" s="3">
        <f t="shared" si="21"/>
        <v>15</v>
      </c>
      <c r="BQ8" s="1">
        <v>0</v>
      </c>
      <c r="BR8" s="2">
        <v>2</v>
      </c>
      <c r="BS8" s="3">
        <f t="shared" si="22"/>
        <v>5</v>
      </c>
      <c r="BT8" s="1">
        <v>2</v>
      </c>
      <c r="BU8" s="2">
        <v>0</v>
      </c>
      <c r="BV8" s="3">
        <f t="shared" si="23"/>
        <v>17</v>
      </c>
      <c r="BW8" s="1">
        <v>0</v>
      </c>
      <c r="BX8" s="2">
        <v>0</v>
      </c>
      <c r="BY8" s="3">
        <f t="shared" si="24"/>
        <v>7</v>
      </c>
      <c r="BZ8" s="1">
        <v>0</v>
      </c>
      <c r="CA8" s="2">
        <v>1</v>
      </c>
      <c r="CB8" s="3">
        <f t="shared" si="25"/>
        <v>9</v>
      </c>
      <c r="CC8" s="19" t="s">
        <v>21</v>
      </c>
      <c r="CD8" s="1">
        <v>7</v>
      </c>
      <c r="CE8" s="2">
        <v>0</v>
      </c>
      <c r="CF8" s="3">
        <f t="shared" si="26"/>
        <v>23</v>
      </c>
      <c r="CG8" s="1">
        <v>6</v>
      </c>
      <c r="CH8" s="2">
        <v>0</v>
      </c>
      <c r="CI8" s="3">
        <f t="shared" si="27"/>
        <v>22</v>
      </c>
      <c r="CJ8" s="1">
        <v>0</v>
      </c>
      <c r="CK8" s="2">
        <v>1</v>
      </c>
      <c r="CL8" s="3">
        <f t="shared" si="28"/>
        <v>38</v>
      </c>
      <c r="CM8" s="1">
        <v>1</v>
      </c>
      <c r="CN8" s="2">
        <v>0</v>
      </c>
      <c r="CO8" s="3">
        <f t="shared" si="29"/>
        <v>19</v>
      </c>
      <c r="CP8" s="1">
        <v>1</v>
      </c>
      <c r="CQ8" s="2">
        <v>0</v>
      </c>
      <c r="CR8" s="3">
        <f t="shared" si="30"/>
        <v>18</v>
      </c>
      <c r="CS8" s="1">
        <v>1</v>
      </c>
      <c r="CT8" s="2">
        <v>0</v>
      </c>
      <c r="CU8" s="3">
        <f t="shared" si="31"/>
        <v>26</v>
      </c>
      <c r="CV8" s="1">
        <v>0</v>
      </c>
      <c r="CW8" s="2">
        <v>1</v>
      </c>
      <c r="CX8" s="3">
        <f t="shared" si="32"/>
        <v>6</v>
      </c>
      <c r="CY8" s="1">
        <v>0</v>
      </c>
      <c r="CZ8" s="2">
        <v>1</v>
      </c>
      <c r="DA8" s="3">
        <f t="shared" si="33"/>
        <v>6</v>
      </c>
      <c r="DB8" s="1">
        <v>0</v>
      </c>
      <c r="DC8" s="2">
        <v>0</v>
      </c>
      <c r="DD8" s="3">
        <f t="shared" si="34"/>
        <v>2</v>
      </c>
      <c r="DE8" s="1">
        <v>0</v>
      </c>
      <c r="DF8" s="2">
        <v>0</v>
      </c>
      <c r="DG8" s="3">
        <f t="shared" si="35"/>
        <v>7</v>
      </c>
      <c r="DH8" s="1">
        <v>0</v>
      </c>
      <c r="DI8" s="2">
        <v>0</v>
      </c>
      <c r="DJ8" s="3">
        <f t="shared" si="36"/>
        <v>8</v>
      </c>
      <c r="DK8" s="1">
        <v>0</v>
      </c>
      <c r="DL8" s="2">
        <v>0</v>
      </c>
      <c r="DM8" s="3">
        <f t="shared" si="37"/>
        <v>4</v>
      </c>
      <c r="DN8" s="1">
        <v>0</v>
      </c>
      <c r="DO8" s="2">
        <v>0</v>
      </c>
      <c r="DP8" s="3">
        <f t="shared" si="38"/>
        <v>6</v>
      </c>
      <c r="DQ8" s="19" t="s">
        <v>21</v>
      </c>
      <c r="DR8" s="1">
        <v>0</v>
      </c>
      <c r="DS8" s="2">
        <v>1</v>
      </c>
      <c r="DT8" s="3">
        <f t="shared" si="39"/>
        <v>10</v>
      </c>
      <c r="DU8" s="1">
        <v>0</v>
      </c>
      <c r="DV8" s="2">
        <v>0</v>
      </c>
      <c r="DW8" s="3">
        <f t="shared" si="40"/>
        <v>6</v>
      </c>
      <c r="DX8" s="1">
        <v>0</v>
      </c>
      <c r="DY8" s="2">
        <v>2</v>
      </c>
      <c r="DZ8" s="3">
        <f t="shared" si="41"/>
        <v>0</v>
      </c>
      <c r="EA8" s="1">
        <v>0</v>
      </c>
      <c r="EB8" s="2">
        <v>0</v>
      </c>
      <c r="EC8" s="3">
        <f t="shared" si="42"/>
        <v>3</v>
      </c>
      <c r="ED8" s="4">
        <f t="shared" si="43"/>
        <v>18</v>
      </c>
      <c r="EE8" s="4">
        <f t="shared" si="44"/>
        <v>22</v>
      </c>
    </row>
    <row r="9" spans="1:135">
      <c r="A9" s="19" t="s">
        <v>25</v>
      </c>
      <c r="B9" s="1">
        <v>0</v>
      </c>
      <c r="C9" s="2">
        <v>0</v>
      </c>
      <c r="D9" s="3">
        <f t="shared" si="0"/>
        <v>2</v>
      </c>
      <c r="E9" s="1">
        <v>0</v>
      </c>
      <c r="F9" s="2">
        <v>0</v>
      </c>
      <c r="G9" s="3">
        <f t="shared" si="1"/>
        <v>1</v>
      </c>
      <c r="H9" s="1">
        <v>0</v>
      </c>
      <c r="I9" s="2">
        <v>0</v>
      </c>
      <c r="J9" s="3">
        <f t="shared" si="2"/>
        <v>5</v>
      </c>
      <c r="K9" s="1">
        <v>0</v>
      </c>
      <c r="L9" s="2">
        <v>0</v>
      </c>
      <c r="M9" s="3">
        <f t="shared" si="3"/>
        <v>2</v>
      </c>
      <c r="N9" s="1">
        <v>0</v>
      </c>
      <c r="O9" s="2">
        <v>1</v>
      </c>
      <c r="P9" s="3">
        <f t="shared" si="4"/>
        <v>3</v>
      </c>
      <c r="Q9" s="1">
        <v>0</v>
      </c>
      <c r="R9" s="2">
        <v>0</v>
      </c>
      <c r="S9" s="3">
        <f t="shared" si="5"/>
        <v>2</v>
      </c>
      <c r="T9" s="1">
        <v>0</v>
      </c>
      <c r="U9" s="2">
        <v>0</v>
      </c>
      <c r="V9" s="3">
        <f t="shared" si="6"/>
        <v>8</v>
      </c>
      <c r="W9" s="1">
        <v>0</v>
      </c>
      <c r="X9" s="2">
        <v>0</v>
      </c>
      <c r="Y9" s="3">
        <f t="shared" si="7"/>
        <v>9</v>
      </c>
      <c r="Z9" s="1">
        <v>0</v>
      </c>
      <c r="AA9" s="2">
        <v>0</v>
      </c>
      <c r="AB9" s="3">
        <f t="shared" si="8"/>
        <v>9</v>
      </c>
      <c r="AC9" s="1">
        <v>0</v>
      </c>
      <c r="AD9" s="2">
        <v>1</v>
      </c>
      <c r="AE9" s="3">
        <f t="shared" si="9"/>
        <v>4</v>
      </c>
      <c r="AF9" s="1">
        <v>0</v>
      </c>
      <c r="AG9" s="2">
        <v>0</v>
      </c>
      <c r="AH9" s="3">
        <f t="shared" si="10"/>
        <v>0</v>
      </c>
      <c r="AI9" s="1">
        <v>0</v>
      </c>
      <c r="AJ9" s="2">
        <v>2</v>
      </c>
      <c r="AK9" s="3">
        <f t="shared" si="11"/>
        <v>7</v>
      </c>
      <c r="AL9" s="1">
        <v>1</v>
      </c>
      <c r="AM9" s="2">
        <v>0</v>
      </c>
      <c r="AN9" s="3">
        <f t="shared" si="12"/>
        <v>3</v>
      </c>
      <c r="AO9" s="19" t="s">
        <v>25</v>
      </c>
      <c r="AP9" s="1">
        <v>0</v>
      </c>
      <c r="AQ9" s="2">
        <v>1</v>
      </c>
      <c r="AR9" s="3">
        <f t="shared" si="13"/>
        <v>6</v>
      </c>
      <c r="AS9" s="1">
        <v>0</v>
      </c>
      <c r="AT9" s="2">
        <v>3</v>
      </c>
      <c r="AU9" s="3">
        <f t="shared" si="14"/>
        <v>9</v>
      </c>
      <c r="AV9" s="1">
        <v>0</v>
      </c>
      <c r="AW9" s="2">
        <v>0</v>
      </c>
      <c r="AX9" s="3">
        <f t="shared" si="15"/>
        <v>1</v>
      </c>
      <c r="AY9" s="1">
        <v>0</v>
      </c>
      <c r="AZ9" s="2">
        <v>1</v>
      </c>
      <c r="BA9" s="3">
        <f t="shared" si="16"/>
        <v>4</v>
      </c>
      <c r="BB9" s="1">
        <v>0</v>
      </c>
      <c r="BC9" s="2">
        <v>0</v>
      </c>
      <c r="BD9" s="3">
        <f t="shared" si="17"/>
        <v>13</v>
      </c>
      <c r="BE9" s="1">
        <v>0</v>
      </c>
      <c r="BF9" s="2">
        <v>1</v>
      </c>
      <c r="BG9" s="3">
        <f t="shared" si="18"/>
        <v>1</v>
      </c>
      <c r="BH9" s="1">
        <v>0</v>
      </c>
      <c r="BI9" s="2">
        <v>2</v>
      </c>
      <c r="BJ9" s="3">
        <f t="shared" si="19"/>
        <v>2</v>
      </c>
      <c r="BK9" s="1">
        <v>0</v>
      </c>
      <c r="BL9" s="2">
        <v>0</v>
      </c>
      <c r="BM9" s="3">
        <f t="shared" si="20"/>
        <v>3</v>
      </c>
      <c r="BN9" s="1">
        <v>0</v>
      </c>
      <c r="BO9" s="2">
        <v>1</v>
      </c>
      <c r="BP9" s="3">
        <f t="shared" si="21"/>
        <v>14</v>
      </c>
      <c r="BQ9" s="1">
        <v>0</v>
      </c>
      <c r="BR9" s="2">
        <v>0</v>
      </c>
      <c r="BS9" s="3">
        <f t="shared" si="22"/>
        <v>5</v>
      </c>
      <c r="BT9" s="1">
        <v>0</v>
      </c>
      <c r="BU9" s="2">
        <v>1</v>
      </c>
      <c r="BV9" s="3">
        <f t="shared" si="23"/>
        <v>16</v>
      </c>
      <c r="BW9" s="1">
        <v>0</v>
      </c>
      <c r="BX9" s="2">
        <v>0</v>
      </c>
      <c r="BY9" s="3">
        <f t="shared" si="24"/>
        <v>7</v>
      </c>
      <c r="BZ9" s="1">
        <v>0</v>
      </c>
      <c r="CA9" s="2">
        <v>4</v>
      </c>
      <c r="CB9" s="3">
        <f t="shared" si="25"/>
        <v>5</v>
      </c>
      <c r="CC9" s="19" t="s">
        <v>25</v>
      </c>
      <c r="CD9" s="1">
        <v>0</v>
      </c>
      <c r="CE9" s="2">
        <v>0</v>
      </c>
      <c r="CF9" s="3">
        <f t="shared" si="26"/>
        <v>23</v>
      </c>
      <c r="CG9" s="1">
        <v>0</v>
      </c>
      <c r="CH9" s="2">
        <v>0</v>
      </c>
      <c r="CI9" s="3">
        <f t="shared" si="27"/>
        <v>22</v>
      </c>
      <c r="CJ9" s="1">
        <v>0</v>
      </c>
      <c r="CK9" s="2">
        <v>0</v>
      </c>
      <c r="CL9" s="3">
        <f t="shared" si="28"/>
        <v>38</v>
      </c>
      <c r="CM9" s="1">
        <v>0</v>
      </c>
      <c r="CN9" s="2">
        <v>4</v>
      </c>
      <c r="CO9" s="3">
        <f t="shared" si="29"/>
        <v>15</v>
      </c>
      <c r="CP9" s="1">
        <v>0</v>
      </c>
      <c r="CQ9" s="2">
        <v>1</v>
      </c>
      <c r="CR9" s="3">
        <f t="shared" si="30"/>
        <v>17</v>
      </c>
      <c r="CS9" s="1">
        <v>0</v>
      </c>
      <c r="CT9" s="2">
        <v>3</v>
      </c>
      <c r="CU9" s="3">
        <f t="shared" si="31"/>
        <v>23</v>
      </c>
      <c r="CV9" s="1">
        <v>2</v>
      </c>
      <c r="CW9" s="2">
        <v>0</v>
      </c>
      <c r="CX9" s="3">
        <f t="shared" si="32"/>
        <v>8</v>
      </c>
      <c r="CY9" s="1">
        <v>0</v>
      </c>
      <c r="CZ9" s="2">
        <v>0</v>
      </c>
      <c r="DA9" s="3">
        <f t="shared" si="33"/>
        <v>6</v>
      </c>
      <c r="DB9" s="1">
        <v>0</v>
      </c>
      <c r="DC9" s="2">
        <v>0</v>
      </c>
      <c r="DD9" s="3">
        <f t="shared" si="34"/>
        <v>2</v>
      </c>
      <c r="DE9" s="1">
        <v>0</v>
      </c>
      <c r="DF9" s="2">
        <v>0</v>
      </c>
      <c r="DG9" s="3">
        <f t="shared" si="35"/>
        <v>7</v>
      </c>
      <c r="DH9" s="1">
        <v>0</v>
      </c>
      <c r="DI9" s="2">
        <v>1</v>
      </c>
      <c r="DJ9" s="3">
        <f t="shared" si="36"/>
        <v>7</v>
      </c>
      <c r="DK9" s="1">
        <v>0</v>
      </c>
      <c r="DL9" s="2">
        <v>0</v>
      </c>
      <c r="DM9" s="3">
        <f t="shared" si="37"/>
        <v>4</v>
      </c>
      <c r="DN9" s="1">
        <v>0</v>
      </c>
      <c r="DO9" s="2">
        <v>1</v>
      </c>
      <c r="DP9" s="3">
        <f t="shared" si="38"/>
        <v>5</v>
      </c>
      <c r="DQ9" s="19" t="s">
        <v>25</v>
      </c>
      <c r="DR9" s="1">
        <v>0</v>
      </c>
      <c r="DS9" s="2">
        <v>1</v>
      </c>
      <c r="DT9" s="3">
        <f t="shared" si="39"/>
        <v>9</v>
      </c>
      <c r="DU9" s="1">
        <v>0</v>
      </c>
      <c r="DV9" s="2">
        <v>0</v>
      </c>
      <c r="DW9" s="3">
        <f t="shared" si="40"/>
        <v>6</v>
      </c>
      <c r="DX9" s="1">
        <v>0</v>
      </c>
      <c r="DY9" s="2">
        <v>0</v>
      </c>
      <c r="DZ9" s="3">
        <f t="shared" si="41"/>
        <v>0</v>
      </c>
      <c r="EA9" s="1">
        <v>0</v>
      </c>
      <c r="EB9" s="2">
        <v>0</v>
      </c>
      <c r="EC9" s="3">
        <f t="shared" si="42"/>
        <v>3</v>
      </c>
      <c r="ED9" s="4">
        <f t="shared" si="43"/>
        <v>3</v>
      </c>
      <c r="EE9" s="4">
        <f t="shared" si="44"/>
        <v>29</v>
      </c>
    </row>
    <row r="10" spans="1:135">
      <c r="A10" s="19" t="s">
        <v>36</v>
      </c>
      <c r="B10" s="1">
        <v>0</v>
      </c>
      <c r="C10" s="2">
        <v>0</v>
      </c>
      <c r="D10" s="3">
        <f t="shared" si="0"/>
        <v>2</v>
      </c>
      <c r="E10" s="1">
        <v>0</v>
      </c>
      <c r="F10" s="2">
        <v>0</v>
      </c>
      <c r="G10" s="3">
        <f t="shared" si="1"/>
        <v>1</v>
      </c>
      <c r="H10" s="1">
        <v>0</v>
      </c>
      <c r="I10" s="2">
        <v>1</v>
      </c>
      <c r="J10" s="3">
        <f t="shared" si="2"/>
        <v>4</v>
      </c>
      <c r="K10" s="1">
        <v>0</v>
      </c>
      <c r="L10" s="2">
        <v>1</v>
      </c>
      <c r="M10" s="3">
        <f t="shared" si="3"/>
        <v>1</v>
      </c>
      <c r="N10" s="1">
        <v>0</v>
      </c>
      <c r="O10" s="2">
        <v>0</v>
      </c>
      <c r="P10" s="3">
        <f t="shared" si="4"/>
        <v>3</v>
      </c>
      <c r="Q10" s="1">
        <v>0</v>
      </c>
      <c r="R10" s="2">
        <v>0</v>
      </c>
      <c r="S10" s="3">
        <f t="shared" si="5"/>
        <v>2</v>
      </c>
      <c r="T10" s="1">
        <v>0</v>
      </c>
      <c r="U10" s="2">
        <v>0</v>
      </c>
      <c r="V10" s="3">
        <f t="shared" si="6"/>
        <v>8</v>
      </c>
      <c r="W10" s="1">
        <v>0</v>
      </c>
      <c r="X10" s="2">
        <v>7</v>
      </c>
      <c r="Y10" s="3">
        <f t="shared" si="7"/>
        <v>2</v>
      </c>
      <c r="Z10" s="1">
        <v>0</v>
      </c>
      <c r="AA10" s="2">
        <v>4</v>
      </c>
      <c r="AB10" s="3">
        <f t="shared" si="8"/>
        <v>5</v>
      </c>
      <c r="AC10" s="1">
        <v>0</v>
      </c>
      <c r="AD10" s="2">
        <v>4</v>
      </c>
      <c r="AE10" s="3">
        <f t="shared" si="9"/>
        <v>0</v>
      </c>
      <c r="AF10" s="1">
        <v>0</v>
      </c>
      <c r="AG10" s="2">
        <v>0</v>
      </c>
      <c r="AH10" s="3">
        <f t="shared" si="10"/>
        <v>0</v>
      </c>
      <c r="AI10" s="1">
        <v>0</v>
      </c>
      <c r="AJ10" s="2">
        <v>0</v>
      </c>
      <c r="AK10" s="3">
        <f t="shared" si="11"/>
        <v>7</v>
      </c>
      <c r="AL10" s="1">
        <v>0</v>
      </c>
      <c r="AM10" s="2">
        <v>0</v>
      </c>
      <c r="AN10" s="3">
        <f t="shared" si="12"/>
        <v>3</v>
      </c>
      <c r="AO10" s="19" t="s">
        <v>36</v>
      </c>
      <c r="AP10" s="1">
        <v>0</v>
      </c>
      <c r="AQ10" s="2">
        <v>6</v>
      </c>
      <c r="AR10" s="3">
        <f t="shared" si="13"/>
        <v>0</v>
      </c>
      <c r="AS10" s="1">
        <v>0</v>
      </c>
      <c r="AT10" s="2">
        <v>2</v>
      </c>
      <c r="AU10" s="3">
        <f t="shared" si="14"/>
        <v>7</v>
      </c>
      <c r="AV10" s="1">
        <v>0</v>
      </c>
      <c r="AW10" s="2">
        <v>0</v>
      </c>
      <c r="AX10" s="3">
        <f t="shared" si="15"/>
        <v>1</v>
      </c>
      <c r="AY10" s="1">
        <v>0</v>
      </c>
      <c r="AZ10" s="2">
        <v>0</v>
      </c>
      <c r="BA10" s="3">
        <f t="shared" si="16"/>
        <v>4</v>
      </c>
      <c r="BB10" s="1">
        <v>0</v>
      </c>
      <c r="BC10" s="2">
        <v>5</v>
      </c>
      <c r="BD10" s="3">
        <f t="shared" si="17"/>
        <v>8</v>
      </c>
      <c r="BE10" s="1">
        <v>0</v>
      </c>
      <c r="BF10" s="2">
        <v>0</v>
      </c>
      <c r="BG10" s="3">
        <f t="shared" si="18"/>
        <v>1</v>
      </c>
      <c r="BH10" s="1">
        <v>0</v>
      </c>
      <c r="BI10" s="2">
        <v>0</v>
      </c>
      <c r="BJ10" s="3">
        <f t="shared" si="19"/>
        <v>2</v>
      </c>
      <c r="BK10" s="1">
        <v>0</v>
      </c>
      <c r="BL10" s="2">
        <v>1</v>
      </c>
      <c r="BM10" s="3">
        <f t="shared" si="20"/>
        <v>2</v>
      </c>
      <c r="BN10" s="1">
        <v>0</v>
      </c>
      <c r="BO10" s="2">
        <v>5</v>
      </c>
      <c r="BP10" s="3">
        <f t="shared" si="21"/>
        <v>9</v>
      </c>
      <c r="BQ10" s="1">
        <v>0</v>
      </c>
      <c r="BR10" s="2">
        <v>1</v>
      </c>
      <c r="BS10" s="3">
        <f t="shared" si="22"/>
        <v>4</v>
      </c>
      <c r="BT10" s="1">
        <v>0</v>
      </c>
      <c r="BU10" s="2">
        <v>6</v>
      </c>
      <c r="BV10" s="3">
        <f t="shared" si="23"/>
        <v>10</v>
      </c>
      <c r="BW10" s="1">
        <v>0</v>
      </c>
      <c r="BX10" s="2">
        <v>4</v>
      </c>
      <c r="BY10" s="3">
        <f t="shared" si="24"/>
        <v>3</v>
      </c>
      <c r="BZ10" s="1">
        <v>0</v>
      </c>
      <c r="CA10" s="2">
        <v>0</v>
      </c>
      <c r="CB10" s="3">
        <f t="shared" si="25"/>
        <v>5</v>
      </c>
      <c r="CC10" s="19" t="s">
        <v>36</v>
      </c>
      <c r="CD10" s="1">
        <v>0</v>
      </c>
      <c r="CE10" s="2">
        <v>2</v>
      </c>
      <c r="CF10" s="3">
        <f t="shared" si="26"/>
        <v>21</v>
      </c>
      <c r="CG10" s="1">
        <v>0</v>
      </c>
      <c r="CH10" s="2">
        <v>4</v>
      </c>
      <c r="CI10" s="3">
        <f t="shared" si="27"/>
        <v>18</v>
      </c>
      <c r="CJ10" s="1">
        <v>0</v>
      </c>
      <c r="CK10" s="2">
        <v>8</v>
      </c>
      <c r="CL10" s="3">
        <f t="shared" si="28"/>
        <v>30</v>
      </c>
      <c r="CM10" s="1">
        <v>0</v>
      </c>
      <c r="CN10" s="2">
        <v>0</v>
      </c>
      <c r="CO10" s="3">
        <f t="shared" si="29"/>
        <v>15</v>
      </c>
      <c r="CP10" s="1">
        <v>0</v>
      </c>
      <c r="CQ10" s="2">
        <v>5</v>
      </c>
      <c r="CR10" s="3">
        <f t="shared" si="30"/>
        <v>12</v>
      </c>
      <c r="CS10" s="1">
        <v>0</v>
      </c>
      <c r="CT10" s="2">
        <v>5</v>
      </c>
      <c r="CU10" s="3">
        <f t="shared" si="31"/>
        <v>18</v>
      </c>
      <c r="CV10" s="1">
        <v>0</v>
      </c>
      <c r="CW10" s="2">
        <v>0</v>
      </c>
      <c r="CX10" s="3">
        <f t="shared" si="32"/>
        <v>8</v>
      </c>
      <c r="CY10" s="1">
        <v>0</v>
      </c>
      <c r="CZ10" s="2">
        <v>0</v>
      </c>
      <c r="DA10" s="3">
        <f t="shared" si="33"/>
        <v>6</v>
      </c>
      <c r="DB10" s="1">
        <v>0</v>
      </c>
      <c r="DC10" s="2">
        <v>1</v>
      </c>
      <c r="DD10" s="3">
        <f t="shared" si="34"/>
        <v>1</v>
      </c>
      <c r="DE10" s="1">
        <v>0</v>
      </c>
      <c r="DF10" s="2">
        <v>0</v>
      </c>
      <c r="DG10" s="3">
        <f t="shared" si="35"/>
        <v>7</v>
      </c>
      <c r="DH10" s="1">
        <v>0</v>
      </c>
      <c r="DI10" s="2">
        <v>3</v>
      </c>
      <c r="DJ10" s="3">
        <f t="shared" si="36"/>
        <v>4</v>
      </c>
      <c r="DK10" s="1">
        <v>0</v>
      </c>
      <c r="DL10" s="2">
        <v>0</v>
      </c>
      <c r="DM10" s="3">
        <f t="shared" si="37"/>
        <v>4</v>
      </c>
      <c r="DN10" s="1">
        <v>0</v>
      </c>
      <c r="DO10" s="2">
        <v>2</v>
      </c>
      <c r="DP10" s="3">
        <f t="shared" si="38"/>
        <v>3</v>
      </c>
      <c r="DQ10" s="19" t="s">
        <v>36</v>
      </c>
      <c r="DR10" s="1">
        <v>2</v>
      </c>
      <c r="DS10" s="2">
        <v>2</v>
      </c>
      <c r="DT10" s="3">
        <f t="shared" si="39"/>
        <v>9</v>
      </c>
      <c r="DU10" s="1">
        <v>0</v>
      </c>
      <c r="DV10" s="2">
        <v>0</v>
      </c>
      <c r="DW10" s="3">
        <f t="shared" si="40"/>
        <v>6</v>
      </c>
      <c r="DX10" s="1">
        <v>0</v>
      </c>
      <c r="DY10" s="2">
        <v>0</v>
      </c>
      <c r="DZ10" s="3">
        <f t="shared" si="41"/>
        <v>0</v>
      </c>
      <c r="EA10" s="1">
        <v>0</v>
      </c>
      <c r="EB10" s="2">
        <v>0</v>
      </c>
      <c r="EC10" s="3">
        <f t="shared" si="42"/>
        <v>3</v>
      </c>
      <c r="ED10" s="4">
        <f t="shared" si="43"/>
        <v>2</v>
      </c>
      <c r="EE10" s="4">
        <f t="shared" si="44"/>
        <v>79</v>
      </c>
    </row>
    <row r="11" spans="1:135" ht="16.5" thickBot="1">
      <c r="A11" s="18" t="s">
        <v>4</v>
      </c>
      <c r="B11" s="1">
        <v>0</v>
      </c>
      <c r="C11" s="2">
        <v>2</v>
      </c>
      <c r="D11" s="3">
        <f t="shared" si="0"/>
        <v>0</v>
      </c>
      <c r="E11" s="1">
        <v>0</v>
      </c>
      <c r="F11" s="2">
        <v>1</v>
      </c>
      <c r="G11" s="3">
        <f t="shared" si="1"/>
        <v>0</v>
      </c>
      <c r="H11" s="1">
        <v>0</v>
      </c>
      <c r="I11" s="2">
        <v>4</v>
      </c>
      <c r="J11" s="3">
        <f t="shared" si="2"/>
        <v>0</v>
      </c>
      <c r="K11" s="1">
        <v>0</v>
      </c>
      <c r="L11" s="2">
        <v>1</v>
      </c>
      <c r="M11" s="3">
        <f t="shared" si="3"/>
        <v>0</v>
      </c>
      <c r="N11" s="1">
        <v>0</v>
      </c>
      <c r="O11" s="2">
        <v>3</v>
      </c>
      <c r="P11" s="3">
        <f t="shared" si="4"/>
        <v>0</v>
      </c>
      <c r="Q11" s="1">
        <v>0</v>
      </c>
      <c r="R11" s="2">
        <v>2</v>
      </c>
      <c r="S11" s="3">
        <f t="shared" si="5"/>
        <v>0</v>
      </c>
      <c r="T11" s="1">
        <v>0</v>
      </c>
      <c r="U11" s="2">
        <v>8</v>
      </c>
      <c r="V11" s="3">
        <f t="shared" si="6"/>
        <v>0</v>
      </c>
      <c r="W11" s="1">
        <v>0</v>
      </c>
      <c r="X11" s="2">
        <v>2</v>
      </c>
      <c r="Y11" s="3">
        <f t="shared" si="7"/>
        <v>0</v>
      </c>
      <c r="Z11" s="1">
        <v>0</v>
      </c>
      <c r="AA11" s="2">
        <v>5</v>
      </c>
      <c r="AB11" s="3">
        <f t="shared" si="8"/>
        <v>0</v>
      </c>
      <c r="AC11" s="1">
        <v>0</v>
      </c>
      <c r="AD11" s="2">
        <v>0</v>
      </c>
      <c r="AE11" s="3">
        <f t="shared" si="9"/>
        <v>0</v>
      </c>
      <c r="AF11" s="1">
        <v>0</v>
      </c>
      <c r="AG11" s="2">
        <v>0</v>
      </c>
      <c r="AH11" s="3">
        <f t="shared" si="10"/>
        <v>0</v>
      </c>
      <c r="AI11" s="1">
        <v>0</v>
      </c>
      <c r="AJ11" s="2">
        <v>7</v>
      </c>
      <c r="AK11" s="3">
        <f t="shared" si="11"/>
        <v>0</v>
      </c>
      <c r="AL11" s="1">
        <v>0</v>
      </c>
      <c r="AM11" s="2">
        <v>3</v>
      </c>
      <c r="AN11" s="3">
        <f t="shared" si="12"/>
        <v>0</v>
      </c>
      <c r="AO11" s="18" t="s">
        <v>4</v>
      </c>
      <c r="AP11" s="1">
        <v>0</v>
      </c>
      <c r="AQ11" s="2">
        <v>0</v>
      </c>
      <c r="AR11" s="3">
        <f t="shared" si="13"/>
        <v>0</v>
      </c>
      <c r="AS11" s="1">
        <v>0</v>
      </c>
      <c r="AT11" s="2">
        <v>7</v>
      </c>
      <c r="AU11" s="3">
        <f t="shared" si="14"/>
        <v>0</v>
      </c>
      <c r="AV11" s="1">
        <v>0</v>
      </c>
      <c r="AW11" s="2">
        <v>1</v>
      </c>
      <c r="AX11" s="3">
        <f t="shared" si="15"/>
        <v>0</v>
      </c>
      <c r="AY11" s="1">
        <v>0</v>
      </c>
      <c r="AZ11" s="2">
        <v>4</v>
      </c>
      <c r="BA11" s="3">
        <f t="shared" si="16"/>
        <v>0</v>
      </c>
      <c r="BB11" s="1">
        <v>0</v>
      </c>
      <c r="BC11" s="2">
        <v>8</v>
      </c>
      <c r="BD11" s="3">
        <f t="shared" si="17"/>
        <v>0</v>
      </c>
      <c r="BE11" s="1">
        <v>0</v>
      </c>
      <c r="BF11" s="2">
        <v>1</v>
      </c>
      <c r="BG11" s="3">
        <f t="shared" si="18"/>
        <v>0</v>
      </c>
      <c r="BH11" s="1">
        <v>0</v>
      </c>
      <c r="BI11" s="2">
        <v>2</v>
      </c>
      <c r="BJ11" s="3">
        <f t="shared" si="19"/>
        <v>0</v>
      </c>
      <c r="BK11" s="1">
        <v>0</v>
      </c>
      <c r="BL11" s="2">
        <v>2</v>
      </c>
      <c r="BM11" s="3">
        <f t="shared" si="20"/>
        <v>0</v>
      </c>
      <c r="BN11" s="1">
        <v>0</v>
      </c>
      <c r="BO11" s="2">
        <v>9</v>
      </c>
      <c r="BP11" s="3">
        <f t="shared" si="21"/>
        <v>0</v>
      </c>
      <c r="BQ11" s="1">
        <v>0</v>
      </c>
      <c r="BR11" s="2">
        <v>4</v>
      </c>
      <c r="BS11" s="3">
        <f t="shared" si="22"/>
        <v>0</v>
      </c>
      <c r="BT11" s="1">
        <v>0</v>
      </c>
      <c r="BU11" s="2">
        <v>10</v>
      </c>
      <c r="BV11" s="3">
        <f t="shared" si="23"/>
        <v>0</v>
      </c>
      <c r="BW11" s="1">
        <v>0</v>
      </c>
      <c r="BX11" s="2">
        <v>3</v>
      </c>
      <c r="BY11" s="3">
        <f t="shared" si="24"/>
        <v>0</v>
      </c>
      <c r="BZ11" s="1">
        <v>0</v>
      </c>
      <c r="CA11" s="2">
        <v>5</v>
      </c>
      <c r="CB11" s="3">
        <f t="shared" si="25"/>
        <v>0</v>
      </c>
      <c r="CC11" s="18" t="s">
        <v>4</v>
      </c>
      <c r="CD11" s="1">
        <v>0</v>
      </c>
      <c r="CE11" s="2">
        <v>21</v>
      </c>
      <c r="CF11" s="3">
        <f t="shared" si="26"/>
        <v>0</v>
      </c>
      <c r="CG11" s="1">
        <v>0</v>
      </c>
      <c r="CH11" s="2">
        <v>18</v>
      </c>
      <c r="CI11" s="3">
        <f t="shared" si="27"/>
        <v>0</v>
      </c>
      <c r="CJ11" s="1">
        <v>0</v>
      </c>
      <c r="CK11" s="2">
        <v>30</v>
      </c>
      <c r="CL11" s="3">
        <f t="shared" si="28"/>
        <v>0</v>
      </c>
      <c r="CM11" s="1">
        <v>0</v>
      </c>
      <c r="CN11" s="2">
        <v>15</v>
      </c>
      <c r="CO11" s="3">
        <f t="shared" si="29"/>
        <v>0</v>
      </c>
      <c r="CP11" s="1">
        <v>0</v>
      </c>
      <c r="CQ11" s="2">
        <v>12</v>
      </c>
      <c r="CR11" s="3">
        <f t="shared" si="30"/>
        <v>0</v>
      </c>
      <c r="CS11" s="1">
        <v>0</v>
      </c>
      <c r="CT11" s="2">
        <v>18</v>
      </c>
      <c r="CU11" s="3">
        <f t="shared" si="31"/>
        <v>0</v>
      </c>
      <c r="CV11" s="1">
        <v>0</v>
      </c>
      <c r="CW11" s="2">
        <v>8</v>
      </c>
      <c r="CX11" s="3">
        <f t="shared" si="32"/>
        <v>0</v>
      </c>
      <c r="CY11" s="1">
        <v>0</v>
      </c>
      <c r="CZ11" s="2">
        <v>6</v>
      </c>
      <c r="DA11" s="3">
        <f t="shared" si="33"/>
        <v>0</v>
      </c>
      <c r="DB11" s="1">
        <v>0</v>
      </c>
      <c r="DC11" s="2">
        <v>1</v>
      </c>
      <c r="DD11" s="3">
        <f t="shared" si="34"/>
        <v>0</v>
      </c>
      <c r="DE11" s="1">
        <v>0</v>
      </c>
      <c r="DF11" s="2">
        <v>7</v>
      </c>
      <c r="DG11" s="3">
        <f t="shared" si="35"/>
        <v>0</v>
      </c>
      <c r="DH11" s="1">
        <v>0</v>
      </c>
      <c r="DI11" s="2">
        <v>4</v>
      </c>
      <c r="DJ11" s="3">
        <f t="shared" si="36"/>
        <v>0</v>
      </c>
      <c r="DK11" s="1">
        <v>0</v>
      </c>
      <c r="DL11" s="2">
        <v>4</v>
      </c>
      <c r="DM11" s="3">
        <f t="shared" si="37"/>
        <v>0</v>
      </c>
      <c r="DN11" s="1">
        <v>0</v>
      </c>
      <c r="DO11" s="2">
        <v>3</v>
      </c>
      <c r="DP11" s="3">
        <f t="shared" si="38"/>
        <v>0</v>
      </c>
      <c r="DQ11" s="18" t="s">
        <v>4</v>
      </c>
      <c r="DR11" s="1">
        <v>0</v>
      </c>
      <c r="DS11" s="2">
        <v>9</v>
      </c>
      <c r="DT11" s="3">
        <f t="shared" si="39"/>
        <v>0</v>
      </c>
      <c r="DU11" s="1">
        <v>0</v>
      </c>
      <c r="DV11" s="2">
        <v>6</v>
      </c>
      <c r="DW11" s="3">
        <f t="shared" si="40"/>
        <v>0</v>
      </c>
      <c r="DX11" s="1">
        <v>0</v>
      </c>
      <c r="DY11" s="2">
        <v>0</v>
      </c>
      <c r="DZ11" s="3">
        <f t="shared" si="41"/>
        <v>0</v>
      </c>
      <c r="EA11" s="1">
        <v>0</v>
      </c>
      <c r="EB11" s="2">
        <v>3</v>
      </c>
      <c r="EC11" s="3">
        <f t="shared" si="42"/>
        <v>0</v>
      </c>
      <c r="ED11" s="4">
        <f t="shared" si="43"/>
        <v>0</v>
      </c>
      <c r="EE11" s="4">
        <f t="shared" si="44"/>
        <v>259</v>
      </c>
    </row>
    <row r="12" spans="1:135" s="14" customFormat="1" ht="16.5" thickTop="1">
      <c r="A12" s="10" t="s">
        <v>3</v>
      </c>
      <c r="B12" s="11">
        <f>SUM(B4:B11)</f>
        <v>2</v>
      </c>
      <c r="C12" s="12">
        <f>SUM(C4:C11)</f>
        <v>2</v>
      </c>
      <c r="D12" s="13">
        <f>MAX(D4:D11)</f>
        <v>2</v>
      </c>
      <c r="E12" s="11">
        <f>SUM(E4:E11)</f>
        <v>1</v>
      </c>
      <c r="F12" s="12">
        <f>SUM(F4:F11)</f>
        <v>1</v>
      </c>
      <c r="G12" s="13">
        <f>MAX(G4:G11)</f>
        <v>1</v>
      </c>
      <c r="H12" s="11">
        <f>SUM(H4:H11)</f>
        <v>5</v>
      </c>
      <c r="I12" s="12">
        <f>SUM(I4:I11)</f>
        <v>5</v>
      </c>
      <c r="J12" s="13">
        <f>MAX(J4:J11)</f>
        <v>5</v>
      </c>
      <c r="K12" s="11">
        <f>SUM(K4:K11)</f>
        <v>3</v>
      </c>
      <c r="L12" s="12">
        <f>SUM(L4:L11)</f>
        <v>3</v>
      </c>
      <c r="M12" s="13">
        <f>MAX(M4:M11)</f>
        <v>2</v>
      </c>
      <c r="N12" s="11">
        <f>SUM(N4:N11)</f>
        <v>4</v>
      </c>
      <c r="O12" s="12">
        <f>SUM(O4:O11)</f>
        <v>4</v>
      </c>
      <c r="P12" s="13">
        <f>MAX(P4:P11)</f>
        <v>4</v>
      </c>
      <c r="Q12" s="11">
        <f>SUM(Q4:Q11)</f>
        <v>3</v>
      </c>
      <c r="R12" s="12">
        <f>SUM(R4:R11)</f>
        <v>3</v>
      </c>
      <c r="S12" s="13">
        <f>MAX(S4:S11)</f>
        <v>2</v>
      </c>
      <c r="T12" s="11">
        <f>SUM(T4:T11)</f>
        <v>8</v>
      </c>
      <c r="U12" s="12">
        <f>SUM(U4:U11)</f>
        <v>8</v>
      </c>
      <c r="V12" s="13">
        <f>MAX(V4:V11)</f>
        <v>8</v>
      </c>
      <c r="W12" s="11">
        <f>SUM(W4:W11)</f>
        <v>12</v>
      </c>
      <c r="X12" s="12">
        <f>SUM(X4:X11)</f>
        <v>12</v>
      </c>
      <c r="Y12" s="13">
        <f>MAX(Y4:Y11)</f>
        <v>12</v>
      </c>
      <c r="Z12" s="11">
        <f>SUM(Z4:Z11)</f>
        <v>9</v>
      </c>
      <c r="AA12" s="12">
        <f>SUM(AA4:AA11)</f>
        <v>9</v>
      </c>
      <c r="AB12" s="13">
        <f>MAX(AB4:AB11)</f>
        <v>9</v>
      </c>
      <c r="AC12" s="11">
        <f>SUM(AC4:AC11)</f>
        <v>14</v>
      </c>
      <c r="AD12" s="12">
        <f>SUM(AD4:AD11)</f>
        <v>14</v>
      </c>
      <c r="AE12" s="13">
        <f>MAX(AE4:AE11)</f>
        <v>9</v>
      </c>
      <c r="AF12" s="11">
        <f>SUM(AF4:AF11)</f>
        <v>4</v>
      </c>
      <c r="AG12" s="12">
        <f>SUM(AG4:AG11)</f>
        <v>4</v>
      </c>
      <c r="AH12" s="13">
        <f>MAX(AH4:AH11)</f>
        <v>4</v>
      </c>
      <c r="AI12" s="11">
        <f>SUM(AI4:AI11)</f>
        <v>13</v>
      </c>
      <c r="AJ12" s="12">
        <f>SUM(AJ4:AJ11)</f>
        <v>13</v>
      </c>
      <c r="AK12" s="13">
        <f>MAX(AK4:AK11)</f>
        <v>11</v>
      </c>
      <c r="AL12" s="11">
        <f>SUM(AL4:AL11)</f>
        <v>8</v>
      </c>
      <c r="AM12" s="12">
        <f>SUM(AM4:AM11)</f>
        <v>8</v>
      </c>
      <c r="AN12" s="13">
        <f>MAX(AN4:AN11)</f>
        <v>5</v>
      </c>
      <c r="AO12" s="10" t="s">
        <v>3</v>
      </c>
      <c r="AP12" s="11">
        <f>SUM(AP4:AP11)</f>
        <v>10</v>
      </c>
      <c r="AQ12" s="12">
        <f>SUM(AQ4:AQ11)</f>
        <v>10</v>
      </c>
      <c r="AR12" s="13">
        <f>MAX(AR4:AR11)</f>
        <v>10</v>
      </c>
      <c r="AS12" s="11">
        <f>SUM(AS4:AS11)</f>
        <v>16</v>
      </c>
      <c r="AT12" s="12">
        <f>SUM(AT4:AT11)</f>
        <v>16</v>
      </c>
      <c r="AU12" s="13">
        <f>MAX(AU4:AU11)</f>
        <v>13</v>
      </c>
      <c r="AV12" s="11">
        <f>SUM(AV4:AV11)</f>
        <v>1</v>
      </c>
      <c r="AW12" s="12">
        <f>SUM(AW4:AW11)</f>
        <v>1</v>
      </c>
      <c r="AX12" s="13">
        <f>MAX(AX4:AX11)</f>
        <v>1</v>
      </c>
      <c r="AY12" s="11">
        <f>SUM(AY4:AY11)</f>
        <v>6</v>
      </c>
      <c r="AZ12" s="12">
        <f>SUM(AZ4:AZ11)</f>
        <v>6</v>
      </c>
      <c r="BA12" s="13">
        <f>MAX(BA4:BA11)</f>
        <v>6</v>
      </c>
      <c r="BB12" s="11">
        <f>SUM(BB4:BB11)</f>
        <v>18</v>
      </c>
      <c r="BC12" s="12">
        <f>SUM(BC4:BC11)</f>
        <v>18</v>
      </c>
      <c r="BD12" s="13">
        <f>MAX(BD4:BD11)</f>
        <v>13</v>
      </c>
      <c r="BE12" s="11">
        <f>SUM(BE4:BE11)</f>
        <v>7</v>
      </c>
      <c r="BF12" s="12">
        <f>SUM(BF4:BF11)</f>
        <v>7</v>
      </c>
      <c r="BG12" s="13">
        <f>MAX(BG4:BG11)</f>
        <v>6</v>
      </c>
      <c r="BH12" s="11">
        <f>SUM(BH4:BH11)</f>
        <v>7</v>
      </c>
      <c r="BI12" s="12">
        <f>SUM(BI4:BI11)</f>
        <v>7</v>
      </c>
      <c r="BJ12" s="13">
        <f>MAX(BJ4:BJ11)</f>
        <v>6</v>
      </c>
      <c r="BK12" s="11">
        <f>SUM(BK4:BK11)</f>
        <v>4</v>
      </c>
      <c r="BL12" s="12">
        <f>SUM(BL4:BL11)</f>
        <v>4</v>
      </c>
      <c r="BM12" s="13">
        <f>MAX(BM4:BM11)</f>
        <v>4</v>
      </c>
      <c r="BN12" s="11">
        <f>SUM(BN4:BN11)</f>
        <v>15</v>
      </c>
      <c r="BO12" s="12">
        <f>SUM(BO4:BO11)</f>
        <v>15</v>
      </c>
      <c r="BP12" s="13">
        <f>MAX(BP4:BP11)</f>
        <v>15</v>
      </c>
      <c r="BQ12" s="11">
        <f>SUM(BQ4:BQ11)</f>
        <v>7</v>
      </c>
      <c r="BR12" s="12">
        <f>SUM(BR4:BR11)</f>
        <v>7</v>
      </c>
      <c r="BS12" s="13">
        <f>MAX(BS4:BS11)</f>
        <v>7</v>
      </c>
      <c r="BT12" s="11">
        <f>SUM(BT4:BT11)</f>
        <v>18</v>
      </c>
      <c r="BU12" s="12">
        <f>SUM(BU4:BU11)</f>
        <v>18</v>
      </c>
      <c r="BV12" s="13">
        <f>MAX(BV4:BV11)</f>
        <v>17</v>
      </c>
      <c r="BW12" s="11">
        <f>SUM(BW4:BW11)</f>
        <v>8</v>
      </c>
      <c r="BX12" s="12">
        <f>SUM(BX4:BX11)</f>
        <v>8</v>
      </c>
      <c r="BY12" s="13">
        <f>MAX(BY4:BY11)</f>
        <v>7</v>
      </c>
      <c r="BZ12" s="11">
        <f>SUM(BZ4:BZ11)</f>
        <v>12</v>
      </c>
      <c r="CA12" s="12">
        <f>SUM(CA4:CA11)</f>
        <v>12</v>
      </c>
      <c r="CB12" s="13">
        <f>MAX(CB4:CB11)</f>
        <v>10</v>
      </c>
      <c r="CC12" s="10" t="s">
        <v>3</v>
      </c>
      <c r="CD12" s="11">
        <f>SUM(CD4:CD11)</f>
        <v>26</v>
      </c>
      <c r="CE12" s="12">
        <f>SUM(CE4:CE11)</f>
        <v>26</v>
      </c>
      <c r="CF12" s="13">
        <f>MAX(CF4:CF11)</f>
        <v>23</v>
      </c>
      <c r="CG12" s="11">
        <f>SUM(CG4:CG11)</f>
        <v>24</v>
      </c>
      <c r="CH12" s="12">
        <f>SUM(CH4:CH11)</f>
        <v>24</v>
      </c>
      <c r="CI12" s="13">
        <f>MAX(CI4:CI11)</f>
        <v>22</v>
      </c>
      <c r="CJ12" s="11">
        <f>SUM(CJ4:CJ11)</f>
        <v>40</v>
      </c>
      <c r="CK12" s="12">
        <f>SUM(CK4:CK11)</f>
        <v>40</v>
      </c>
      <c r="CL12" s="13">
        <f>MAX(CL4:CL11)</f>
        <v>39</v>
      </c>
      <c r="CM12" s="11">
        <f>SUM(CM4:CM11)</f>
        <v>21</v>
      </c>
      <c r="CN12" s="12">
        <f>SUM(CN4:CN11)</f>
        <v>21</v>
      </c>
      <c r="CO12" s="13">
        <f>MAX(CO4:CO11)</f>
        <v>19</v>
      </c>
      <c r="CP12" s="11">
        <f>SUM(CP4:CP11)</f>
        <v>18</v>
      </c>
      <c r="CQ12" s="12">
        <f>SUM(CQ4:CQ11)</f>
        <v>18</v>
      </c>
      <c r="CR12" s="13">
        <f>MAX(CR4:CR11)</f>
        <v>18</v>
      </c>
      <c r="CS12" s="11">
        <f>SUM(CS4:CS11)</f>
        <v>27</v>
      </c>
      <c r="CT12" s="12">
        <f>SUM(CT4:CT11)</f>
        <v>27</v>
      </c>
      <c r="CU12" s="13">
        <f>MAX(CU4:CU11)</f>
        <v>26</v>
      </c>
      <c r="CV12" s="11">
        <f>SUM(CV4:CV11)</f>
        <v>15</v>
      </c>
      <c r="CW12" s="12">
        <f>SUM(CW4:CW11)</f>
        <v>15</v>
      </c>
      <c r="CX12" s="13">
        <f>MAX(CX4:CX11)</f>
        <v>9</v>
      </c>
      <c r="CY12" s="11">
        <f>SUM(CY4:CY11)</f>
        <v>7</v>
      </c>
      <c r="CZ12" s="12">
        <f>SUM(CZ4:CZ11)</f>
        <v>7</v>
      </c>
      <c r="DA12" s="13">
        <f>MAX(DA4:DA11)</f>
        <v>7</v>
      </c>
      <c r="DB12" s="11">
        <f>SUM(DB4:DB11)</f>
        <v>6</v>
      </c>
      <c r="DC12" s="12">
        <f>SUM(DC4:DC11)</f>
        <v>6</v>
      </c>
      <c r="DD12" s="13">
        <f>MAX(DD4:DD11)</f>
        <v>6</v>
      </c>
      <c r="DE12" s="11">
        <f>SUM(DE4:DE11)</f>
        <v>9</v>
      </c>
      <c r="DF12" s="12">
        <f>SUM(DF4:DF11)</f>
        <v>9</v>
      </c>
      <c r="DG12" s="13">
        <f>MAX(DG4:DG11)</f>
        <v>8</v>
      </c>
      <c r="DH12" s="11">
        <f>SUM(DH4:DH11)</f>
        <v>8</v>
      </c>
      <c r="DI12" s="12">
        <f>SUM(DI4:DI11)</f>
        <v>8</v>
      </c>
      <c r="DJ12" s="13">
        <f>MAX(DJ4:DJ11)</f>
        <v>8</v>
      </c>
      <c r="DK12" s="11">
        <f>SUM(DK4:DK11)</f>
        <v>5</v>
      </c>
      <c r="DL12" s="12">
        <f>SUM(DL4:DL11)</f>
        <v>5</v>
      </c>
      <c r="DM12" s="13">
        <f>MAX(DM4:DM11)</f>
        <v>4</v>
      </c>
      <c r="DN12" s="11">
        <f>SUM(DN4:DN11)</f>
        <v>6</v>
      </c>
      <c r="DO12" s="12">
        <f>SUM(DO4:DO11)</f>
        <v>6</v>
      </c>
      <c r="DP12" s="13">
        <f>MAX(DP4:DP11)</f>
        <v>6</v>
      </c>
      <c r="DQ12" s="10" t="s">
        <v>3</v>
      </c>
      <c r="DR12" s="11">
        <f>SUM(DR4:DR11)</f>
        <v>13</v>
      </c>
      <c r="DS12" s="12">
        <f>SUM(DS4:DS11)</f>
        <v>13</v>
      </c>
      <c r="DT12" s="13">
        <f>MAX(DT4:DT11)</f>
        <v>11</v>
      </c>
      <c r="DU12" s="11">
        <f>SUM(DU4:DU11)</f>
        <v>6</v>
      </c>
      <c r="DV12" s="12">
        <f>SUM(DV4:DV11)</f>
        <v>6</v>
      </c>
      <c r="DW12" s="13">
        <f>MAX(DW4:DW11)</f>
        <v>6</v>
      </c>
      <c r="DX12" s="11">
        <f>SUM(DX4:DX11)</f>
        <v>2</v>
      </c>
      <c r="DY12" s="12">
        <f>SUM(DY4:DY11)</f>
        <v>2</v>
      </c>
      <c r="DZ12" s="13">
        <f>MAX(DZ4:DZ11)</f>
        <v>2</v>
      </c>
      <c r="EA12" s="11">
        <f>SUM(EA4:EA11)</f>
        <v>3</v>
      </c>
      <c r="EB12" s="12">
        <f>SUM(EB4:EB11)</f>
        <v>3</v>
      </c>
      <c r="EC12" s="13">
        <f>MAX(EC4:EC11)</f>
        <v>3</v>
      </c>
      <c r="ED12" s="11">
        <f>SUM(ED4:ED11)</f>
        <v>451</v>
      </c>
      <c r="EE12" s="11">
        <f>SUM(EE4:EE11)</f>
        <v>451</v>
      </c>
    </row>
    <row r="13" spans="1:135" ht="15.75" customHeight="1">
      <c r="A13" s="28" t="s">
        <v>6</v>
      </c>
      <c r="B13" s="25">
        <v>6</v>
      </c>
      <c r="C13" s="25"/>
      <c r="D13" s="25"/>
      <c r="E13" s="25">
        <v>114</v>
      </c>
      <c r="F13" s="25"/>
      <c r="G13" s="25"/>
      <c r="H13" s="25">
        <v>110</v>
      </c>
      <c r="I13" s="25"/>
      <c r="J13" s="25"/>
      <c r="K13" s="25">
        <v>124</v>
      </c>
      <c r="L13" s="25"/>
      <c r="M13" s="25"/>
      <c r="N13" s="25">
        <v>116</v>
      </c>
      <c r="O13" s="25"/>
      <c r="P13" s="25"/>
      <c r="Q13" s="25">
        <v>122</v>
      </c>
      <c r="R13" s="25"/>
      <c r="S13" s="25"/>
      <c r="T13" s="25">
        <v>112</v>
      </c>
      <c r="U13" s="25"/>
      <c r="V13" s="25"/>
      <c r="W13" s="25">
        <v>24</v>
      </c>
      <c r="X13" s="25"/>
      <c r="Y13" s="25"/>
      <c r="Z13" s="25">
        <v>28</v>
      </c>
      <c r="AA13" s="25"/>
      <c r="AB13" s="25"/>
      <c r="AC13" s="25">
        <v>2</v>
      </c>
      <c r="AD13" s="25"/>
      <c r="AE13" s="25"/>
      <c r="AF13" s="25">
        <v>136</v>
      </c>
      <c r="AG13" s="25"/>
      <c r="AH13" s="25"/>
      <c r="AI13" s="25">
        <v>128</v>
      </c>
      <c r="AJ13" s="25"/>
      <c r="AK13" s="25"/>
      <c r="AL13" s="25">
        <v>230</v>
      </c>
      <c r="AM13" s="25"/>
      <c r="AN13" s="25"/>
      <c r="AO13" s="28" t="s">
        <v>6</v>
      </c>
      <c r="AP13" s="25">
        <v>70</v>
      </c>
      <c r="AQ13" s="25"/>
      <c r="AR13" s="25"/>
      <c r="AS13" s="25">
        <v>234</v>
      </c>
      <c r="AT13" s="25"/>
      <c r="AU13" s="25"/>
      <c r="AV13" s="25">
        <v>130</v>
      </c>
      <c r="AW13" s="25"/>
      <c r="AX13" s="25"/>
      <c r="AY13" s="25">
        <v>236</v>
      </c>
      <c r="AZ13" s="25"/>
      <c r="BA13" s="25"/>
      <c r="BB13" s="25">
        <v>240</v>
      </c>
      <c r="BC13" s="25"/>
      <c r="BD13" s="25"/>
      <c r="BE13" s="25">
        <v>154</v>
      </c>
      <c r="BF13" s="25"/>
      <c r="BG13" s="25"/>
      <c r="BH13" s="25">
        <v>242</v>
      </c>
      <c r="BI13" s="25"/>
      <c r="BJ13" s="25"/>
      <c r="BK13" s="25">
        <v>152</v>
      </c>
      <c r="BL13" s="25"/>
      <c r="BM13" s="25"/>
      <c r="BN13" s="25">
        <v>244</v>
      </c>
      <c r="BO13" s="25"/>
      <c r="BP13" s="25"/>
      <c r="BQ13" s="25">
        <v>160</v>
      </c>
      <c r="BR13" s="25"/>
      <c r="BS13" s="25"/>
      <c r="BT13" s="25">
        <v>246</v>
      </c>
      <c r="BU13" s="25"/>
      <c r="BV13" s="25"/>
      <c r="BW13" s="25">
        <v>164</v>
      </c>
      <c r="BX13" s="25"/>
      <c r="BY13" s="25"/>
      <c r="BZ13" s="25">
        <v>248</v>
      </c>
      <c r="CA13" s="25"/>
      <c r="CB13" s="25"/>
      <c r="CC13" s="28" t="s">
        <v>6</v>
      </c>
      <c r="CD13" s="25">
        <v>168</v>
      </c>
      <c r="CE13" s="25"/>
      <c r="CF13" s="25"/>
      <c r="CG13" s="25">
        <v>250</v>
      </c>
      <c r="CH13" s="25"/>
      <c r="CI13" s="25"/>
      <c r="CJ13" s="25">
        <v>252</v>
      </c>
      <c r="CK13" s="25"/>
      <c r="CL13" s="25"/>
      <c r="CM13" s="25">
        <v>174</v>
      </c>
      <c r="CN13" s="25"/>
      <c r="CO13" s="25"/>
      <c r="CP13" s="25">
        <v>254</v>
      </c>
      <c r="CQ13" s="25"/>
      <c r="CR13" s="25"/>
      <c r="CS13" s="25">
        <v>176</v>
      </c>
      <c r="CT13" s="25"/>
      <c r="CU13" s="25"/>
      <c r="CV13" s="25">
        <v>256</v>
      </c>
      <c r="CW13" s="25"/>
      <c r="CX13" s="25"/>
      <c r="CY13" s="25">
        <v>258</v>
      </c>
      <c r="CZ13" s="25"/>
      <c r="DA13" s="25"/>
      <c r="DB13" s="25">
        <v>188</v>
      </c>
      <c r="DC13" s="25"/>
      <c r="DD13" s="25"/>
      <c r="DE13" s="25">
        <v>260</v>
      </c>
      <c r="DF13" s="25"/>
      <c r="DG13" s="25"/>
      <c r="DH13" s="25">
        <v>192</v>
      </c>
      <c r="DI13" s="25"/>
      <c r="DJ13" s="25"/>
      <c r="DK13" s="25">
        <v>262</v>
      </c>
      <c r="DL13" s="25"/>
      <c r="DM13" s="25"/>
      <c r="DN13" s="25">
        <v>196</v>
      </c>
      <c r="DO13" s="25"/>
      <c r="DP13" s="25"/>
      <c r="DQ13" s="28" t="s">
        <v>6</v>
      </c>
      <c r="DR13" s="25">
        <v>78</v>
      </c>
      <c r="DS13" s="25"/>
      <c r="DT13" s="25"/>
      <c r="DU13" s="25">
        <v>264</v>
      </c>
      <c r="DV13" s="25"/>
      <c r="DW13" s="25"/>
      <c r="DX13" s="25">
        <v>266</v>
      </c>
      <c r="DY13" s="25"/>
      <c r="DZ13" s="25"/>
      <c r="EA13" s="25">
        <v>268</v>
      </c>
      <c r="EB13" s="25"/>
      <c r="EC13" s="25"/>
    </row>
    <row r="14" spans="1:135" ht="15.75" customHeight="1">
      <c r="A14" s="29"/>
      <c r="B14" s="26" t="s">
        <v>75</v>
      </c>
      <c r="C14" s="27"/>
      <c r="D14" s="27"/>
      <c r="E14" s="26" t="s">
        <v>38</v>
      </c>
      <c r="F14" s="27"/>
      <c r="G14" s="27"/>
      <c r="H14" s="26" t="s">
        <v>40</v>
      </c>
      <c r="I14" s="27"/>
      <c r="J14" s="27"/>
      <c r="K14" s="26" t="s">
        <v>41</v>
      </c>
      <c r="L14" s="27"/>
      <c r="M14" s="27"/>
      <c r="N14" s="26" t="s">
        <v>42</v>
      </c>
      <c r="O14" s="27"/>
      <c r="P14" s="27"/>
      <c r="Q14" s="26" t="s">
        <v>43</v>
      </c>
      <c r="R14" s="27"/>
      <c r="S14" s="27"/>
      <c r="T14" s="26" t="s">
        <v>76</v>
      </c>
      <c r="U14" s="27"/>
      <c r="V14" s="27"/>
      <c r="W14" s="26" t="s">
        <v>77</v>
      </c>
      <c r="X14" s="27"/>
      <c r="Y14" s="27"/>
      <c r="Z14" s="26" t="s">
        <v>13</v>
      </c>
      <c r="AA14" s="27"/>
      <c r="AB14" s="27"/>
      <c r="AC14" s="26" t="s">
        <v>10</v>
      </c>
      <c r="AD14" s="27"/>
      <c r="AE14" s="27"/>
      <c r="AF14" s="26" t="s">
        <v>47</v>
      </c>
      <c r="AG14" s="27"/>
      <c r="AH14" s="27"/>
      <c r="AI14" s="26" t="s">
        <v>48</v>
      </c>
      <c r="AJ14" s="27"/>
      <c r="AK14" s="27"/>
      <c r="AL14" s="26" t="s">
        <v>49</v>
      </c>
      <c r="AM14" s="27"/>
      <c r="AN14" s="27"/>
      <c r="AO14" s="29"/>
      <c r="AP14" s="26" t="s">
        <v>50</v>
      </c>
      <c r="AQ14" s="27"/>
      <c r="AR14" s="27"/>
      <c r="AS14" s="26" t="s">
        <v>78</v>
      </c>
      <c r="AT14" s="27"/>
      <c r="AU14" s="27"/>
      <c r="AV14" s="26" t="s">
        <v>79</v>
      </c>
      <c r="AW14" s="27"/>
      <c r="AX14" s="27"/>
      <c r="AY14" s="26" t="s">
        <v>80</v>
      </c>
      <c r="AZ14" s="27"/>
      <c r="BA14" s="27"/>
      <c r="BB14" s="26" t="s">
        <v>81</v>
      </c>
      <c r="BC14" s="27"/>
      <c r="BD14" s="27"/>
      <c r="BE14" s="26" t="s">
        <v>55</v>
      </c>
      <c r="BF14" s="27"/>
      <c r="BG14" s="27"/>
      <c r="BH14" s="26" t="s">
        <v>7</v>
      </c>
      <c r="BI14" s="27"/>
      <c r="BJ14" s="27"/>
      <c r="BK14" s="26" t="s">
        <v>82</v>
      </c>
      <c r="BL14" s="27"/>
      <c r="BM14" s="27"/>
      <c r="BN14" s="26" t="s">
        <v>58</v>
      </c>
      <c r="BO14" s="27"/>
      <c r="BP14" s="27"/>
      <c r="BQ14" s="26" t="s">
        <v>14</v>
      </c>
      <c r="BR14" s="27"/>
      <c r="BS14" s="27"/>
      <c r="BT14" s="26" t="s">
        <v>59</v>
      </c>
      <c r="BU14" s="27"/>
      <c r="BV14" s="27"/>
      <c r="BW14" s="26" t="s">
        <v>60</v>
      </c>
      <c r="BX14" s="27"/>
      <c r="BY14" s="27"/>
      <c r="BZ14" s="26" t="s">
        <v>15</v>
      </c>
      <c r="CA14" s="27"/>
      <c r="CB14" s="27"/>
      <c r="CC14" s="29"/>
      <c r="CD14" s="26" t="s">
        <v>61</v>
      </c>
      <c r="CE14" s="27"/>
      <c r="CF14" s="27"/>
      <c r="CG14" s="26" t="s">
        <v>30</v>
      </c>
      <c r="CH14" s="27"/>
      <c r="CI14" s="27"/>
      <c r="CJ14" s="26" t="s">
        <v>62</v>
      </c>
      <c r="CK14" s="27"/>
      <c r="CL14" s="27"/>
      <c r="CM14" s="26" t="s">
        <v>63</v>
      </c>
      <c r="CN14" s="27"/>
      <c r="CO14" s="27"/>
      <c r="CP14" s="26" t="s">
        <v>64</v>
      </c>
      <c r="CQ14" s="27"/>
      <c r="CR14" s="27"/>
      <c r="CS14" s="26" t="s">
        <v>65</v>
      </c>
      <c r="CT14" s="27"/>
      <c r="CU14" s="27"/>
      <c r="CV14" s="26" t="s">
        <v>31</v>
      </c>
      <c r="CW14" s="27"/>
      <c r="CX14" s="27"/>
      <c r="CY14" s="26" t="s">
        <v>66</v>
      </c>
      <c r="CZ14" s="27"/>
      <c r="DA14" s="27"/>
      <c r="DB14" s="26" t="s">
        <v>67</v>
      </c>
      <c r="DC14" s="27"/>
      <c r="DD14" s="27"/>
      <c r="DE14" s="26" t="s">
        <v>68</v>
      </c>
      <c r="DF14" s="27"/>
      <c r="DG14" s="27"/>
      <c r="DH14" s="26" t="s">
        <v>69</v>
      </c>
      <c r="DI14" s="27"/>
      <c r="DJ14" s="27"/>
      <c r="DK14" s="26" t="s">
        <v>70</v>
      </c>
      <c r="DL14" s="27"/>
      <c r="DM14" s="27"/>
      <c r="DN14" s="26" t="s">
        <v>71</v>
      </c>
      <c r="DO14" s="27"/>
      <c r="DP14" s="27"/>
      <c r="DQ14" s="29"/>
      <c r="DR14" s="26" t="s">
        <v>83</v>
      </c>
      <c r="DS14" s="27"/>
      <c r="DT14" s="27"/>
      <c r="DU14" s="26" t="s">
        <v>84</v>
      </c>
      <c r="DV14" s="27"/>
      <c r="DW14" s="27"/>
      <c r="DX14" s="26" t="s">
        <v>85</v>
      </c>
      <c r="DY14" s="27"/>
      <c r="DZ14" s="27"/>
      <c r="EA14" s="26" t="s">
        <v>86</v>
      </c>
      <c r="EB14" s="27"/>
      <c r="EC14" s="27"/>
    </row>
    <row r="15" spans="1:135" ht="15.75" customHeight="1">
      <c r="A15" s="30"/>
      <c r="B15" s="1" t="s">
        <v>0</v>
      </c>
      <c r="C15" s="2" t="s">
        <v>1</v>
      </c>
      <c r="D15" s="3" t="s">
        <v>2</v>
      </c>
      <c r="E15" s="1" t="s">
        <v>0</v>
      </c>
      <c r="F15" s="2" t="s">
        <v>1</v>
      </c>
      <c r="G15" s="3" t="s">
        <v>2</v>
      </c>
      <c r="H15" s="1" t="s">
        <v>0</v>
      </c>
      <c r="I15" s="2" t="s">
        <v>1</v>
      </c>
      <c r="J15" s="3" t="s">
        <v>2</v>
      </c>
      <c r="K15" s="1" t="s">
        <v>0</v>
      </c>
      <c r="L15" s="2" t="s">
        <v>1</v>
      </c>
      <c r="M15" s="3" t="s">
        <v>2</v>
      </c>
      <c r="N15" s="1" t="s">
        <v>0</v>
      </c>
      <c r="O15" s="2" t="s">
        <v>1</v>
      </c>
      <c r="P15" s="3" t="s">
        <v>2</v>
      </c>
      <c r="Q15" s="1" t="s">
        <v>0</v>
      </c>
      <c r="R15" s="2" t="s">
        <v>1</v>
      </c>
      <c r="S15" s="3" t="s">
        <v>2</v>
      </c>
      <c r="T15" s="1" t="s">
        <v>0</v>
      </c>
      <c r="U15" s="2" t="s">
        <v>1</v>
      </c>
      <c r="V15" s="3" t="s">
        <v>2</v>
      </c>
      <c r="W15" s="1" t="s">
        <v>0</v>
      </c>
      <c r="X15" s="2" t="s">
        <v>1</v>
      </c>
      <c r="Y15" s="3" t="s">
        <v>2</v>
      </c>
      <c r="Z15" s="1" t="s">
        <v>0</v>
      </c>
      <c r="AA15" s="2" t="s">
        <v>1</v>
      </c>
      <c r="AB15" s="3" t="s">
        <v>2</v>
      </c>
      <c r="AC15" s="1" t="s">
        <v>0</v>
      </c>
      <c r="AD15" s="2" t="s">
        <v>1</v>
      </c>
      <c r="AE15" s="3" t="s">
        <v>2</v>
      </c>
      <c r="AF15" s="1" t="s">
        <v>0</v>
      </c>
      <c r="AG15" s="2" t="s">
        <v>1</v>
      </c>
      <c r="AH15" s="3" t="s">
        <v>2</v>
      </c>
      <c r="AI15" s="1" t="s">
        <v>0</v>
      </c>
      <c r="AJ15" s="2" t="s">
        <v>1</v>
      </c>
      <c r="AK15" s="3" t="s">
        <v>2</v>
      </c>
      <c r="AL15" s="1" t="s">
        <v>0</v>
      </c>
      <c r="AM15" s="2" t="s">
        <v>1</v>
      </c>
      <c r="AN15" s="3" t="s">
        <v>2</v>
      </c>
      <c r="AO15" s="30"/>
      <c r="AP15" s="1" t="s">
        <v>0</v>
      </c>
      <c r="AQ15" s="2" t="s">
        <v>1</v>
      </c>
      <c r="AR15" s="3" t="s">
        <v>2</v>
      </c>
      <c r="AS15" s="1" t="s">
        <v>0</v>
      </c>
      <c r="AT15" s="2" t="s">
        <v>1</v>
      </c>
      <c r="AU15" s="3" t="s">
        <v>2</v>
      </c>
      <c r="AV15" s="1" t="s">
        <v>0</v>
      </c>
      <c r="AW15" s="2" t="s">
        <v>1</v>
      </c>
      <c r="AX15" s="3" t="s">
        <v>2</v>
      </c>
      <c r="AY15" s="1" t="s">
        <v>0</v>
      </c>
      <c r="AZ15" s="2" t="s">
        <v>1</v>
      </c>
      <c r="BA15" s="3" t="s">
        <v>2</v>
      </c>
      <c r="BB15" s="1" t="s">
        <v>0</v>
      </c>
      <c r="BC15" s="2" t="s">
        <v>1</v>
      </c>
      <c r="BD15" s="3" t="s">
        <v>2</v>
      </c>
      <c r="BE15" s="1" t="s">
        <v>0</v>
      </c>
      <c r="BF15" s="2" t="s">
        <v>1</v>
      </c>
      <c r="BG15" s="3" t="s">
        <v>2</v>
      </c>
      <c r="BH15" s="1" t="s">
        <v>0</v>
      </c>
      <c r="BI15" s="2" t="s">
        <v>1</v>
      </c>
      <c r="BJ15" s="3" t="s">
        <v>2</v>
      </c>
      <c r="BK15" s="1" t="s">
        <v>0</v>
      </c>
      <c r="BL15" s="2" t="s">
        <v>1</v>
      </c>
      <c r="BM15" s="3" t="s">
        <v>2</v>
      </c>
      <c r="BN15" s="1" t="s">
        <v>0</v>
      </c>
      <c r="BO15" s="2" t="s">
        <v>1</v>
      </c>
      <c r="BP15" s="3" t="s">
        <v>2</v>
      </c>
      <c r="BQ15" s="1" t="s">
        <v>0</v>
      </c>
      <c r="BR15" s="2" t="s">
        <v>1</v>
      </c>
      <c r="BS15" s="3" t="s">
        <v>2</v>
      </c>
      <c r="BT15" s="1" t="s">
        <v>0</v>
      </c>
      <c r="BU15" s="2" t="s">
        <v>1</v>
      </c>
      <c r="BV15" s="3" t="s">
        <v>2</v>
      </c>
      <c r="BW15" s="1" t="s">
        <v>0</v>
      </c>
      <c r="BX15" s="2" t="s">
        <v>1</v>
      </c>
      <c r="BY15" s="3" t="s">
        <v>2</v>
      </c>
      <c r="BZ15" s="1" t="s">
        <v>0</v>
      </c>
      <c r="CA15" s="2" t="s">
        <v>1</v>
      </c>
      <c r="CB15" s="3" t="s">
        <v>2</v>
      </c>
      <c r="CC15" s="30"/>
      <c r="CD15" s="1" t="s">
        <v>0</v>
      </c>
      <c r="CE15" s="2" t="s">
        <v>1</v>
      </c>
      <c r="CF15" s="3" t="s">
        <v>2</v>
      </c>
      <c r="CG15" s="1" t="s">
        <v>0</v>
      </c>
      <c r="CH15" s="2" t="s">
        <v>1</v>
      </c>
      <c r="CI15" s="3" t="s">
        <v>2</v>
      </c>
      <c r="CJ15" s="1" t="s">
        <v>0</v>
      </c>
      <c r="CK15" s="2" t="s">
        <v>1</v>
      </c>
      <c r="CL15" s="3" t="s">
        <v>2</v>
      </c>
      <c r="CM15" s="1" t="s">
        <v>0</v>
      </c>
      <c r="CN15" s="2" t="s">
        <v>1</v>
      </c>
      <c r="CO15" s="3" t="s">
        <v>2</v>
      </c>
      <c r="CP15" s="1" t="s">
        <v>0</v>
      </c>
      <c r="CQ15" s="2" t="s">
        <v>1</v>
      </c>
      <c r="CR15" s="3" t="s">
        <v>2</v>
      </c>
      <c r="CS15" s="1" t="s">
        <v>0</v>
      </c>
      <c r="CT15" s="2" t="s">
        <v>1</v>
      </c>
      <c r="CU15" s="3" t="s">
        <v>2</v>
      </c>
      <c r="CV15" s="1" t="s">
        <v>0</v>
      </c>
      <c r="CW15" s="2" t="s">
        <v>1</v>
      </c>
      <c r="CX15" s="3" t="s">
        <v>2</v>
      </c>
      <c r="CY15" s="1" t="s">
        <v>0</v>
      </c>
      <c r="CZ15" s="2" t="s">
        <v>1</v>
      </c>
      <c r="DA15" s="3" t="s">
        <v>2</v>
      </c>
      <c r="DB15" s="1" t="s">
        <v>0</v>
      </c>
      <c r="DC15" s="2" t="s">
        <v>1</v>
      </c>
      <c r="DD15" s="3" t="s">
        <v>2</v>
      </c>
      <c r="DE15" s="1" t="s">
        <v>0</v>
      </c>
      <c r="DF15" s="2" t="s">
        <v>1</v>
      </c>
      <c r="DG15" s="3" t="s">
        <v>2</v>
      </c>
      <c r="DH15" s="1" t="s">
        <v>0</v>
      </c>
      <c r="DI15" s="2" t="s">
        <v>1</v>
      </c>
      <c r="DJ15" s="3" t="s">
        <v>2</v>
      </c>
      <c r="DK15" s="1" t="s">
        <v>0</v>
      </c>
      <c r="DL15" s="2" t="s">
        <v>1</v>
      </c>
      <c r="DM15" s="3" t="s">
        <v>2</v>
      </c>
      <c r="DN15" s="1" t="s">
        <v>0</v>
      </c>
      <c r="DO15" s="2" t="s">
        <v>1</v>
      </c>
      <c r="DP15" s="3" t="s">
        <v>2</v>
      </c>
      <c r="DQ15" s="30"/>
      <c r="DR15" s="1" t="s">
        <v>0</v>
      </c>
      <c r="DS15" s="2" t="s">
        <v>1</v>
      </c>
      <c r="DT15" s="3" t="s">
        <v>2</v>
      </c>
      <c r="DU15" s="1" t="s">
        <v>0</v>
      </c>
      <c r="DV15" s="2" t="s">
        <v>1</v>
      </c>
      <c r="DW15" s="3" t="s">
        <v>2</v>
      </c>
      <c r="DX15" s="1" t="s">
        <v>0</v>
      </c>
      <c r="DY15" s="2" t="s">
        <v>1</v>
      </c>
      <c r="DZ15" s="3" t="s">
        <v>2</v>
      </c>
      <c r="EA15" s="1" t="s">
        <v>0</v>
      </c>
      <c r="EB15" s="2" t="s">
        <v>1</v>
      </c>
      <c r="EC15" s="3" t="s">
        <v>2</v>
      </c>
      <c r="ED15" s="4" t="s">
        <v>0</v>
      </c>
      <c r="EE15" s="4" t="s">
        <v>1</v>
      </c>
    </row>
    <row r="16" spans="1:135">
      <c r="A16" s="16" t="s">
        <v>4</v>
      </c>
      <c r="B16" s="1">
        <v>2</v>
      </c>
      <c r="C16" s="2">
        <v>0</v>
      </c>
      <c r="D16" s="3">
        <f>B16-C16</f>
        <v>2</v>
      </c>
      <c r="E16" s="1">
        <v>3</v>
      </c>
      <c r="F16" s="2">
        <v>0</v>
      </c>
      <c r="G16" s="3">
        <f>E16-F16</f>
        <v>3</v>
      </c>
      <c r="H16" s="1">
        <v>4</v>
      </c>
      <c r="I16" s="2">
        <v>0</v>
      </c>
      <c r="J16" s="3">
        <f>H16-I16</f>
        <v>4</v>
      </c>
      <c r="K16" s="1">
        <v>0</v>
      </c>
      <c r="L16" s="2">
        <v>0</v>
      </c>
      <c r="M16" s="3">
        <f>K16-L16</f>
        <v>0</v>
      </c>
      <c r="N16" s="1">
        <v>2</v>
      </c>
      <c r="O16" s="2">
        <v>0</v>
      </c>
      <c r="P16" s="3">
        <f>N16-O16</f>
        <v>2</v>
      </c>
      <c r="Q16" s="1">
        <v>0</v>
      </c>
      <c r="R16" s="2">
        <v>0</v>
      </c>
      <c r="S16" s="3">
        <f>Q16-R16</f>
        <v>0</v>
      </c>
      <c r="T16" s="1">
        <v>43</v>
      </c>
      <c r="U16" s="2">
        <v>0</v>
      </c>
      <c r="V16" s="3">
        <f>T16-U16</f>
        <v>43</v>
      </c>
      <c r="W16" s="1">
        <v>26</v>
      </c>
      <c r="X16" s="2">
        <v>0</v>
      </c>
      <c r="Y16" s="3">
        <f>W16-X16</f>
        <v>26</v>
      </c>
      <c r="Z16" s="1">
        <v>4</v>
      </c>
      <c r="AA16" s="2">
        <v>0</v>
      </c>
      <c r="AB16" s="3">
        <f>Z16-AA16</f>
        <v>4</v>
      </c>
      <c r="AC16" s="1">
        <v>22</v>
      </c>
      <c r="AD16" s="2">
        <v>0</v>
      </c>
      <c r="AE16" s="3">
        <f>AC16-AD16</f>
        <v>22</v>
      </c>
      <c r="AF16" s="1">
        <v>2</v>
      </c>
      <c r="AG16" s="2">
        <v>0</v>
      </c>
      <c r="AH16" s="3">
        <f>AF16-AG16</f>
        <v>2</v>
      </c>
      <c r="AI16" s="1">
        <v>14</v>
      </c>
      <c r="AJ16" s="2">
        <v>0</v>
      </c>
      <c r="AK16" s="3">
        <f>AI16-AJ16</f>
        <v>14</v>
      </c>
      <c r="AL16" s="1">
        <v>0</v>
      </c>
      <c r="AM16" s="2">
        <v>0</v>
      </c>
      <c r="AN16" s="3">
        <f>AL16-AM16</f>
        <v>0</v>
      </c>
      <c r="AO16" s="16" t="s">
        <v>4</v>
      </c>
      <c r="AP16" s="1">
        <v>6</v>
      </c>
      <c r="AQ16" s="2">
        <v>0</v>
      </c>
      <c r="AR16" s="3">
        <f>AP16-AQ16</f>
        <v>6</v>
      </c>
      <c r="AS16" s="1">
        <v>10</v>
      </c>
      <c r="AT16" s="2">
        <v>0</v>
      </c>
      <c r="AU16" s="3">
        <f>AS16-AT16</f>
        <v>10</v>
      </c>
      <c r="AV16" s="1">
        <v>4</v>
      </c>
      <c r="AW16" s="2">
        <v>0</v>
      </c>
      <c r="AX16" s="3">
        <f>AV16-AW16</f>
        <v>4</v>
      </c>
      <c r="AY16" s="1">
        <v>5</v>
      </c>
      <c r="AZ16" s="2">
        <v>0</v>
      </c>
      <c r="BA16" s="3">
        <f>AY16-AZ16</f>
        <v>5</v>
      </c>
      <c r="BB16" s="1">
        <v>6</v>
      </c>
      <c r="BC16" s="2">
        <v>0</v>
      </c>
      <c r="BD16" s="3">
        <f>BB16-BC16</f>
        <v>6</v>
      </c>
      <c r="BE16" s="1">
        <v>2</v>
      </c>
      <c r="BF16" s="2">
        <v>0</v>
      </c>
      <c r="BG16" s="3">
        <f>BE16-BF16</f>
        <v>2</v>
      </c>
      <c r="BH16" s="1">
        <v>2</v>
      </c>
      <c r="BI16" s="2">
        <v>0</v>
      </c>
      <c r="BJ16" s="3">
        <f>BH16-BI16</f>
        <v>2</v>
      </c>
      <c r="BK16" s="1">
        <v>5</v>
      </c>
      <c r="BL16" s="2">
        <v>0</v>
      </c>
      <c r="BM16" s="3">
        <f>BK16-BL16</f>
        <v>5</v>
      </c>
      <c r="BN16" s="1">
        <v>0</v>
      </c>
      <c r="BO16" s="2">
        <v>0</v>
      </c>
      <c r="BP16" s="3">
        <f>BN16-BO16</f>
        <v>0</v>
      </c>
      <c r="BQ16" s="1">
        <v>7</v>
      </c>
      <c r="BR16" s="2">
        <v>0</v>
      </c>
      <c r="BS16" s="3">
        <f>BQ16-BR16</f>
        <v>7</v>
      </c>
      <c r="BT16" s="1">
        <v>6</v>
      </c>
      <c r="BU16" s="2">
        <v>0</v>
      </c>
      <c r="BV16" s="3">
        <f>BT16-BU16</f>
        <v>6</v>
      </c>
      <c r="BW16" s="1">
        <v>1</v>
      </c>
      <c r="BX16" s="2">
        <v>0</v>
      </c>
      <c r="BY16" s="3">
        <f>BW16-BX16</f>
        <v>1</v>
      </c>
      <c r="BZ16" s="1">
        <v>6</v>
      </c>
      <c r="CA16" s="2">
        <v>0</v>
      </c>
      <c r="CB16" s="3">
        <f>BZ16-CA16</f>
        <v>6</v>
      </c>
      <c r="CC16" s="16" t="s">
        <v>4</v>
      </c>
      <c r="CD16" s="1">
        <v>3</v>
      </c>
      <c r="CE16" s="2">
        <v>0</v>
      </c>
      <c r="CF16" s="3">
        <f>CD16-CE16</f>
        <v>3</v>
      </c>
      <c r="CG16" s="1">
        <v>12</v>
      </c>
      <c r="CH16" s="2">
        <v>0</v>
      </c>
      <c r="CI16" s="3">
        <f>CG16-CH16</f>
        <v>12</v>
      </c>
      <c r="CJ16" s="1">
        <v>2</v>
      </c>
      <c r="CK16" s="2">
        <v>0</v>
      </c>
      <c r="CL16" s="3">
        <f>CJ16-CK16</f>
        <v>2</v>
      </c>
      <c r="CM16" s="1">
        <v>7</v>
      </c>
      <c r="CN16" s="2">
        <v>0</v>
      </c>
      <c r="CO16" s="3">
        <f>CM16-CN16</f>
        <v>7</v>
      </c>
      <c r="CP16" s="1">
        <v>11</v>
      </c>
      <c r="CQ16" s="2">
        <v>0</v>
      </c>
      <c r="CR16" s="3">
        <f>CP16-CQ16</f>
        <v>11</v>
      </c>
      <c r="CS16" s="1">
        <v>12</v>
      </c>
      <c r="CT16" s="2">
        <v>0</v>
      </c>
      <c r="CU16" s="3">
        <f>CS16-CT16</f>
        <v>12</v>
      </c>
      <c r="CV16" s="1">
        <v>1</v>
      </c>
      <c r="CW16" s="2">
        <v>0</v>
      </c>
      <c r="CX16" s="3">
        <f>CV16-CW16</f>
        <v>1</v>
      </c>
      <c r="CY16" s="1">
        <v>0</v>
      </c>
      <c r="CZ16" s="2">
        <v>0</v>
      </c>
      <c r="DA16" s="3">
        <f>CY16-CZ16</f>
        <v>0</v>
      </c>
      <c r="DB16" s="1">
        <v>3</v>
      </c>
      <c r="DC16" s="2">
        <v>0</v>
      </c>
      <c r="DD16" s="3">
        <f>DB16-DC16</f>
        <v>3</v>
      </c>
      <c r="DE16" s="1">
        <v>5</v>
      </c>
      <c r="DF16" s="2">
        <v>0</v>
      </c>
      <c r="DG16" s="3">
        <f>DE16-DF16</f>
        <v>5</v>
      </c>
      <c r="DH16" s="1">
        <v>0</v>
      </c>
      <c r="DI16" s="2">
        <v>0</v>
      </c>
      <c r="DJ16" s="3">
        <f>DH16-DI16</f>
        <v>0</v>
      </c>
      <c r="DK16" s="1">
        <v>1</v>
      </c>
      <c r="DL16" s="2">
        <v>0</v>
      </c>
      <c r="DM16" s="3">
        <f>DK16-DL16</f>
        <v>1</v>
      </c>
      <c r="DN16" s="1">
        <v>0</v>
      </c>
      <c r="DO16" s="2">
        <v>0</v>
      </c>
      <c r="DP16" s="3">
        <f>DN16-DO16</f>
        <v>0</v>
      </c>
      <c r="DQ16" s="16" t="s">
        <v>4</v>
      </c>
      <c r="DR16" s="1">
        <v>0</v>
      </c>
      <c r="DS16" s="2">
        <v>0</v>
      </c>
      <c r="DT16" s="3">
        <f>DR16-DS16</f>
        <v>0</v>
      </c>
      <c r="DU16" s="1">
        <v>2</v>
      </c>
      <c r="DV16" s="2">
        <v>0</v>
      </c>
      <c r="DW16" s="3">
        <f>DU16-DV16</f>
        <v>2</v>
      </c>
      <c r="DX16" s="1">
        <v>2</v>
      </c>
      <c r="DY16" s="2">
        <v>0</v>
      </c>
      <c r="DZ16" s="3">
        <f>DX16-DY16</f>
        <v>2</v>
      </c>
      <c r="EA16" s="1">
        <v>2</v>
      </c>
      <c r="EB16" s="2">
        <v>0</v>
      </c>
      <c r="EC16" s="3">
        <f>EA16-EB16</f>
        <v>2</v>
      </c>
      <c r="ED16" s="4">
        <f t="shared" ref="ED16:ED23" si="45">SUM(EA16+DX16+DU16+DR16+DN16+DK16+DH16+DE16+DB16+CY16+CV16+CS16+CP16+CM16+CJ16+CG16+CD16+BZ16+BW16+BT16+BQ16+BN16+BK16+BH16+BE16+BB16+AY16+AV16+AS16+AP16+AL16+AI16+AF16+AC16+Z16+W16+T16+Q16+N16+K16+H16+E16+B16)</f>
        <v>245</v>
      </c>
      <c r="EE16" s="4">
        <f t="shared" ref="EE16:EE23" si="46">SUM(EB16+DY16+DV16+DS16+DO16+DL16+DI16+DF16+DC16+CZ16+CW16+CT16+CQ16+CN16+CK16+CH16+CE16+CA16+BX16+BU16+BR16+BO16+BL16+BI16+BF16+BC16+AZ16+AW16+AT16+AQ16+AM16+AJ16+AG16+AD16+AA16+X16+U16+R16+O16+L16+I16+F16+C16)</f>
        <v>0</v>
      </c>
    </row>
    <row r="17" spans="1:135">
      <c r="A17" s="19" t="s">
        <v>36</v>
      </c>
      <c r="B17" s="1">
        <v>0</v>
      </c>
      <c r="C17" s="2">
        <v>0</v>
      </c>
      <c r="D17" s="3">
        <f t="shared" ref="D17:D23" si="47">D16+B17-C17</f>
        <v>2</v>
      </c>
      <c r="E17" s="1">
        <v>3</v>
      </c>
      <c r="F17" s="2">
        <v>0</v>
      </c>
      <c r="G17" s="3">
        <f t="shared" ref="G17:G23" si="48">G16+E17-F17</f>
        <v>6</v>
      </c>
      <c r="H17" s="1">
        <v>2</v>
      </c>
      <c r="I17" s="2">
        <v>0</v>
      </c>
      <c r="J17" s="3">
        <f t="shared" ref="J17:J23" si="49">J16+H17-I17</f>
        <v>6</v>
      </c>
      <c r="K17" s="1">
        <v>1</v>
      </c>
      <c r="L17" s="2">
        <v>0</v>
      </c>
      <c r="M17" s="3">
        <f t="shared" ref="M17:M23" si="50">M16+K17-L17</f>
        <v>1</v>
      </c>
      <c r="N17" s="1">
        <v>0</v>
      </c>
      <c r="O17" s="2">
        <v>0</v>
      </c>
      <c r="P17" s="3">
        <f t="shared" ref="P17:P23" si="51">P16+N17-O17</f>
        <v>2</v>
      </c>
      <c r="Q17" s="1">
        <v>3</v>
      </c>
      <c r="R17" s="2">
        <v>0</v>
      </c>
      <c r="S17" s="3">
        <f t="shared" ref="S17:S23" si="52">S16+Q17-R17</f>
        <v>3</v>
      </c>
      <c r="T17" s="1">
        <v>0</v>
      </c>
      <c r="U17" s="2">
        <v>0</v>
      </c>
      <c r="V17" s="3">
        <f t="shared" ref="V17:V23" si="53">V16+T17-U17</f>
        <v>43</v>
      </c>
      <c r="W17" s="1">
        <v>11</v>
      </c>
      <c r="X17" s="2">
        <v>0</v>
      </c>
      <c r="Y17" s="3">
        <f t="shared" ref="Y17:Y23" si="54">Y16+W17-X17</f>
        <v>37</v>
      </c>
      <c r="Z17" s="1">
        <v>3</v>
      </c>
      <c r="AA17" s="2">
        <v>0</v>
      </c>
      <c r="AB17" s="3">
        <f t="shared" ref="AB17:AB23" si="55">AB16+Z17-AA17</f>
        <v>7</v>
      </c>
      <c r="AC17" s="1">
        <v>3</v>
      </c>
      <c r="AD17" s="2">
        <v>0</v>
      </c>
      <c r="AE17" s="3">
        <f t="shared" ref="AE17:AE23" si="56">AE16+AC17-AD17</f>
        <v>25</v>
      </c>
      <c r="AF17" s="1">
        <v>1</v>
      </c>
      <c r="AG17" s="2">
        <v>0</v>
      </c>
      <c r="AH17" s="3">
        <f t="shared" ref="AH17:AH23" si="57">AH16+AF17-AG17</f>
        <v>3</v>
      </c>
      <c r="AI17" s="1">
        <v>5</v>
      </c>
      <c r="AJ17" s="2">
        <v>0</v>
      </c>
      <c r="AK17" s="3">
        <f t="shared" ref="AK17:AK23" si="58">AK16+AI17-AJ17</f>
        <v>19</v>
      </c>
      <c r="AL17" s="1">
        <v>2</v>
      </c>
      <c r="AM17" s="2">
        <v>0</v>
      </c>
      <c r="AN17" s="3">
        <f t="shared" ref="AN17:AN23" si="59">AN16+AL17-AM17</f>
        <v>2</v>
      </c>
      <c r="AO17" s="19" t="s">
        <v>36</v>
      </c>
      <c r="AP17" s="1">
        <v>1</v>
      </c>
      <c r="AQ17" s="2">
        <v>0</v>
      </c>
      <c r="AR17" s="3">
        <f t="shared" ref="AR17:AR23" si="60">AR16+AP17-AQ17</f>
        <v>7</v>
      </c>
      <c r="AS17" s="1">
        <v>0</v>
      </c>
      <c r="AT17" s="2">
        <v>0</v>
      </c>
      <c r="AU17" s="3">
        <f t="shared" ref="AU17:AU23" si="61">AU16+AS17-AT17</f>
        <v>10</v>
      </c>
      <c r="AV17" s="1">
        <v>2</v>
      </c>
      <c r="AW17" s="2">
        <v>0</v>
      </c>
      <c r="AX17" s="3">
        <f t="shared" ref="AX17:AX23" si="62">AX16+AV17-AW17</f>
        <v>6</v>
      </c>
      <c r="AY17" s="1">
        <v>1</v>
      </c>
      <c r="AZ17" s="2">
        <v>0</v>
      </c>
      <c r="BA17" s="3">
        <f t="shared" ref="BA17:BA23" si="63">BA16+AY17-AZ17</f>
        <v>6</v>
      </c>
      <c r="BB17" s="1">
        <v>3</v>
      </c>
      <c r="BC17" s="2">
        <v>0</v>
      </c>
      <c r="BD17" s="3">
        <f t="shared" ref="BD17:BD23" si="64">BD16+BB17-BC17</f>
        <v>9</v>
      </c>
      <c r="BE17" s="1">
        <v>1</v>
      </c>
      <c r="BF17" s="2">
        <v>0</v>
      </c>
      <c r="BG17" s="3">
        <f t="shared" ref="BG17:BG23" si="65">BG16+BE17-BF17</f>
        <v>3</v>
      </c>
      <c r="BH17" s="1">
        <v>0</v>
      </c>
      <c r="BI17" s="2">
        <v>0</v>
      </c>
      <c r="BJ17" s="3">
        <f t="shared" ref="BJ17:BJ23" si="66">BJ16+BH17-BI17</f>
        <v>2</v>
      </c>
      <c r="BK17" s="1">
        <v>1</v>
      </c>
      <c r="BL17" s="2">
        <v>0</v>
      </c>
      <c r="BM17" s="3">
        <f t="shared" ref="BM17:BM23" si="67">BM16+BK17-BL17</f>
        <v>6</v>
      </c>
      <c r="BN17" s="1">
        <v>1</v>
      </c>
      <c r="BO17" s="2">
        <v>0</v>
      </c>
      <c r="BP17" s="3">
        <f t="shared" ref="BP17:BP23" si="68">BP16+BN17-BO17</f>
        <v>1</v>
      </c>
      <c r="BQ17" s="1">
        <v>1</v>
      </c>
      <c r="BR17" s="2">
        <v>0</v>
      </c>
      <c r="BS17" s="3">
        <f t="shared" ref="BS17:BS23" si="69">BS16+BQ17-BR17</f>
        <v>8</v>
      </c>
      <c r="BT17" s="1">
        <v>0</v>
      </c>
      <c r="BU17" s="2">
        <v>0</v>
      </c>
      <c r="BV17" s="3">
        <f t="shared" ref="BV17:BV23" si="70">BV16+BT17-BU17</f>
        <v>6</v>
      </c>
      <c r="BW17" s="1">
        <v>0</v>
      </c>
      <c r="BX17" s="2">
        <v>0</v>
      </c>
      <c r="BY17" s="3">
        <f t="shared" ref="BY17:BY23" si="71">BY16+BW17-BX17</f>
        <v>1</v>
      </c>
      <c r="BZ17" s="1">
        <v>4</v>
      </c>
      <c r="CA17" s="2">
        <v>0</v>
      </c>
      <c r="CB17" s="3">
        <f t="shared" ref="CB17:CB23" si="72">CB16+BZ17-CA17</f>
        <v>10</v>
      </c>
      <c r="CC17" s="19" t="s">
        <v>36</v>
      </c>
      <c r="CD17" s="1">
        <v>3</v>
      </c>
      <c r="CE17" s="2">
        <v>0</v>
      </c>
      <c r="CF17" s="3">
        <f t="shared" ref="CF17:CF23" si="73">CF16+CD17-CE17</f>
        <v>6</v>
      </c>
      <c r="CG17" s="1">
        <v>3</v>
      </c>
      <c r="CH17" s="2">
        <v>0</v>
      </c>
      <c r="CI17" s="3">
        <f t="shared" ref="CI17:CI23" si="74">CI16+CG17-CH17</f>
        <v>15</v>
      </c>
      <c r="CJ17" s="1">
        <v>2</v>
      </c>
      <c r="CK17" s="2">
        <v>0</v>
      </c>
      <c r="CL17" s="3">
        <f t="shared" ref="CL17:CL23" si="75">CL16+CJ17-CK17</f>
        <v>4</v>
      </c>
      <c r="CM17" s="1">
        <v>2</v>
      </c>
      <c r="CN17" s="2">
        <v>0</v>
      </c>
      <c r="CO17" s="3">
        <f t="shared" ref="CO17:CO23" si="76">CO16+CM17-CN17</f>
        <v>9</v>
      </c>
      <c r="CP17" s="1">
        <v>2</v>
      </c>
      <c r="CQ17" s="2">
        <v>0</v>
      </c>
      <c r="CR17" s="3">
        <f t="shared" ref="CR17:CR23" si="77">CR16+CP17-CQ17</f>
        <v>13</v>
      </c>
      <c r="CS17" s="1">
        <v>4</v>
      </c>
      <c r="CT17" s="2">
        <v>0</v>
      </c>
      <c r="CU17" s="3">
        <f t="shared" ref="CU17:CU23" si="78">CU16+CS17-CT17</f>
        <v>16</v>
      </c>
      <c r="CV17" s="1">
        <v>3</v>
      </c>
      <c r="CW17" s="2">
        <v>0</v>
      </c>
      <c r="CX17" s="3">
        <f t="shared" ref="CX17:CX23" si="79">CX16+CV17-CW17</f>
        <v>4</v>
      </c>
      <c r="CY17" s="1">
        <v>4</v>
      </c>
      <c r="CZ17" s="2">
        <v>0</v>
      </c>
      <c r="DA17" s="3">
        <f t="shared" ref="DA17:DA23" si="80">DA16+CY17-CZ17</f>
        <v>4</v>
      </c>
      <c r="DB17" s="1">
        <v>1</v>
      </c>
      <c r="DC17" s="2">
        <v>0</v>
      </c>
      <c r="DD17" s="3">
        <f t="shared" ref="DD17:DD23" si="81">DD16+DB17-DC17</f>
        <v>4</v>
      </c>
      <c r="DE17" s="1">
        <v>0</v>
      </c>
      <c r="DF17" s="2">
        <v>0</v>
      </c>
      <c r="DG17" s="3">
        <f t="shared" ref="DG17:DG23" si="82">DG16+DE17-DF17</f>
        <v>5</v>
      </c>
      <c r="DH17" s="1">
        <v>0</v>
      </c>
      <c r="DI17" s="2">
        <v>0</v>
      </c>
      <c r="DJ17" s="3">
        <f t="shared" ref="DJ17:DJ23" si="83">DJ16+DH17-DI17</f>
        <v>0</v>
      </c>
      <c r="DK17" s="1">
        <v>3</v>
      </c>
      <c r="DL17" s="2">
        <v>0</v>
      </c>
      <c r="DM17" s="3">
        <f t="shared" ref="DM17:DM23" si="84">DM16+DK17-DL17</f>
        <v>4</v>
      </c>
      <c r="DN17" s="1">
        <v>0</v>
      </c>
      <c r="DO17" s="2">
        <v>0</v>
      </c>
      <c r="DP17" s="3">
        <f t="shared" ref="DP17:DP23" si="85">DP16+DN17-DO17</f>
        <v>0</v>
      </c>
      <c r="DQ17" s="19" t="s">
        <v>36</v>
      </c>
      <c r="DR17" s="1">
        <v>0</v>
      </c>
      <c r="DS17" s="2">
        <v>0</v>
      </c>
      <c r="DT17" s="3">
        <f t="shared" ref="DT17:DT23" si="86">DT16+DR17-DS17</f>
        <v>0</v>
      </c>
      <c r="DU17" s="1">
        <v>0</v>
      </c>
      <c r="DV17" s="2">
        <v>0</v>
      </c>
      <c r="DW17" s="3">
        <f t="shared" ref="DW17:DW23" si="87">DW16+DU17-DV17</f>
        <v>2</v>
      </c>
      <c r="DX17" s="1">
        <v>0</v>
      </c>
      <c r="DY17" s="2">
        <v>0</v>
      </c>
      <c r="DZ17" s="3">
        <f t="shared" ref="DZ17:DZ23" si="88">DZ16+DX17-DY17</f>
        <v>2</v>
      </c>
      <c r="EA17" s="1">
        <v>0</v>
      </c>
      <c r="EB17" s="2">
        <v>0</v>
      </c>
      <c r="EC17" s="3">
        <f t="shared" ref="EC17:EC23" si="89">EC16+EA17-EB17</f>
        <v>2</v>
      </c>
      <c r="ED17" s="4">
        <f t="shared" si="45"/>
        <v>76</v>
      </c>
      <c r="EE17" s="4">
        <f t="shared" si="46"/>
        <v>0</v>
      </c>
    </row>
    <row r="18" spans="1:135">
      <c r="A18" s="19" t="s">
        <v>25</v>
      </c>
      <c r="B18" s="1">
        <v>0</v>
      </c>
      <c r="C18" s="2">
        <v>0</v>
      </c>
      <c r="D18" s="3">
        <f t="shared" si="47"/>
        <v>2</v>
      </c>
      <c r="E18" s="1">
        <v>1</v>
      </c>
      <c r="F18" s="2">
        <v>0</v>
      </c>
      <c r="G18" s="3">
        <f t="shared" si="48"/>
        <v>7</v>
      </c>
      <c r="H18" s="1">
        <v>1</v>
      </c>
      <c r="I18" s="2">
        <v>0</v>
      </c>
      <c r="J18" s="3">
        <f t="shared" si="49"/>
        <v>7</v>
      </c>
      <c r="K18" s="1">
        <v>0</v>
      </c>
      <c r="L18" s="2">
        <v>0</v>
      </c>
      <c r="M18" s="3">
        <f t="shared" si="50"/>
        <v>1</v>
      </c>
      <c r="N18" s="1">
        <v>0</v>
      </c>
      <c r="O18" s="2">
        <v>0</v>
      </c>
      <c r="P18" s="3">
        <f t="shared" si="51"/>
        <v>2</v>
      </c>
      <c r="Q18" s="1">
        <v>1</v>
      </c>
      <c r="R18" s="2">
        <v>0</v>
      </c>
      <c r="S18" s="3">
        <f t="shared" si="52"/>
        <v>4</v>
      </c>
      <c r="T18" s="1">
        <v>3</v>
      </c>
      <c r="U18" s="2">
        <v>3</v>
      </c>
      <c r="V18" s="3">
        <f t="shared" si="53"/>
        <v>43</v>
      </c>
      <c r="W18" s="1">
        <v>3</v>
      </c>
      <c r="X18" s="2">
        <v>0</v>
      </c>
      <c r="Y18" s="3">
        <f t="shared" si="54"/>
        <v>40</v>
      </c>
      <c r="Z18" s="1">
        <v>1</v>
      </c>
      <c r="AA18" s="2">
        <v>0</v>
      </c>
      <c r="AB18" s="3">
        <f t="shared" si="55"/>
        <v>8</v>
      </c>
      <c r="AC18" s="1">
        <v>1</v>
      </c>
      <c r="AD18" s="2">
        <v>7</v>
      </c>
      <c r="AE18" s="3">
        <f t="shared" si="56"/>
        <v>19</v>
      </c>
      <c r="AF18" s="1">
        <v>2</v>
      </c>
      <c r="AG18" s="2">
        <v>0</v>
      </c>
      <c r="AH18" s="3">
        <f t="shared" si="57"/>
        <v>5</v>
      </c>
      <c r="AI18" s="1">
        <v>3</v>
      </c>
      <c r="AJ18" s="2">
        <v>3</v>
      </c>
      <c r="AK18" s="3">
        <f t="shared" si="58"/>
        <v>19</v>
      </c>
      <c r="AL18" s="1">
        <v>4</v>
      </c>
      <c r="AM18" s="2">
        <v>0</v>
      </c>
      <c r="AN18" s="3">
        <f t="shared" si="59"/>
        <v>6</v>
      </c>
      <c r="AO18" s="19" t="s">
        <v>25</v>
      </c>
      <c r="AP18" s="1">
        <v>1</v>
      </c>
      <c r="AQ18" s="2">
        <v>0</v>
      </c>
      <c r="AR18" s="3">
        <f t="shared" si="60"/>
        <v>8</v>
      </c>
      <c r="AS18" s="1">
        <v>2</v>
      </c>
      <c r="AT18" s="2">
        <v>0</v>
      </c>
      <c r="AU18" s="3">
        <f t="shared" si="61"/>
        <v>12</v>
      </c>
      <c r="AV18" s="1">
        <v>0</v>
      </c>
      <c r="AW18" s="2">
        <v>0</v>
      </c>
      <c r="AX18" s="3">
        <f t="shared" si="62"/>
        <v>6</v>
      </c>
      <c r="AY18" s="1">
        <v>1</v>
      </c>
      <c r="AZ18" s="2">
        <v>0</v>
      </c>
      <c r="BA18" s="3">
        <f t="shared" si="63"/>
        <v>7</v>
      </c>
      <c r="BB18" s="1">
        <v>1</v>
      </c>
      <c r="BC18" s="2">
        <v>0</v>
      </c>
      <c r="BD18" s="3">
        <f t="shared" si="64"/>
        <v>10</v>
      </c>
      <c r="BE18" s="1">
        <v>0</v>
      </c>
      <c r="BF18" s="2">
        <v>0</v>
      </c>
      <c r="BG18" s="3">
        <f t="shared" si="65"/>
        <v>3</v>
      </c>
      <c r="BH18" s="1">
        <v>0</v>
      </c>
      <c r="BI18" s="2">
        <v>0</v>
      </c>
      <c r="BJ18" s="3">
        <f t="shared" si="66"/>
        <v>2</v>
      </c>
      <c r="BK18" s="1">
        <v>0</v>
      </c>
      <c r="BL18" s="2">
        <v>0</v>
      </c>
      <c r="BM18" s="3">
        <f t="shared" si="67"/>
        <v>6</v>
      </c>
      <c r="BN18" s="1">
        <v>0</v>
      </c>
      <c r="BO18" s="2">
        <v>0</v>
      </c>
      <c r="BP18" s="3">
        <f t="shared" si="68"/>
        <v>1</v>
      </c>
      <c r="BQ18" s="1">
        <v>1</v>
      </c>
      <c r="BR18" s="2">
        <v>0</v>
      </c>
      <c r="BS18" s="3">
        <f t="shared" si="69"/>
        <v>9</v>
      </c>
      <c r="BT18" s="1">
        <v>6</v>
      </c>
      <c r="BU18" s="2">
        <v>0</v>
      </c>
      <c r="BV18" s="3">
        <f t="shared" si="70"/>
        <v>12</v>
      </c>
      <c r="BW18" s="1">
        <v>0</v>
      </c>
      <c r="BX18" s="2">
        <v>0</v>
      </c>
      <c r="BY18" s="3">
        <f t="shared" si="71"/>
        <v>1</v>
      </c>
      <c r="BZ18" s="1">
        <v>0</v>
      </c>
      <c r="CA18" s="2">
        <v>0</v>
      </c>
      <c r="CB18" s="3">
        <f t="shared" si="72"/>
        <v>10</v>
      </c>
      <c r="CC18" s="19" t="s">
        <v>25</v>
      </c>
      <c r="CD18" s="1">
        <v>0</v>
      </c>
      <c r="CE18" s="2">
        <v>0</v>
      </c>
      <c r="CF18" s="3">
        <f t="shared" si="73"/>
        <v>6</v>
      </c>
      <c r="CG18" s="1">
        <v>0</v>
      </c>
      <c r="CH18" s="2">
        <v>0</v>
      </c>
      <c r="CI18" s="3">
        <f t="shared" si="74"/>
        <v>15</v>
      </c>
      <c r="CJ18" s="1">
        <v>0</v>
      </c>
      <c r="CK18" s="2">
        <v>0</v>
      </c>
      <c r="CL18" s="3">
        <f t="shared" si="75"/>
        <v>4</v>
      </c>
      <c r="CM18" s="1">
        <v>1</v>
      </c>
      <c r="CN18" s="2">
        <v>0</v>
      </c>
      <c r="CO18" s="3">
        <f t="shared" si="76"/>
        <v>10</v>
      </c>
      <c r="CP18" s="1">
        <v>1</v>
      </c>
      <c r="CQ18" s="2">
        <v>1</v>
      </c>
      <c r="CR18" s="3">
        <f t="shared" si="77"/>
        <v>13</v>
      </c>
      <c r="CS18" s="1">
        <v>1</v>
      </c>
      <c r="CT18" s="2">
        <v>1</v>
      </c>
      <c r="CU18" s="3">
        <f t="shared" si="78"/>
        <v>16</v>
      </c>
      <c r="CV18" s="1">
        <v>1</v>
      </c>
      <c r="CW18" s="2">
        <v>0</v>
      </c>
      <c r="CX18" s="3">
        <f t="shared" si="79"/>
        <v>5</v>
      </c>
      <c r="CY18" s="1">
        <v>0</v>
      </c>
      <c r="CZ18" s="2">
        <v>0</v>
      </c>
      <c r="DA18" s="3">
        <f t="shared" si="80"/>
        <v>4</v>
      </c>
      <c r="DB18" s="1">
        <v>0</v>
      </c>
      <c r="DC18" s="2">
        <v>0</v>
      </c>
      <c r="DD18" s="3">
        <f t="shared" si="81"/>
        <v>4</v>
      </c>
      <c r="DE18" s="1">
        <v>0</v>
      </c>
      <c r="DF18" s="2">
        <v>1</v>
      </c>
      <c r="DG18" s="3">
        <f t="shared" si="82"/>
        <v>4</v>
      </c>
      <c r="DH18" s="1">
        <v>0</v>
      </c>
      <c r="DI18" s="2">
        <v>0</v>
      </c>
      <c r="DJ18" s="3">
        <f t="shared" si="83"/>
        <v>0</v>
      </c>
      <c r="DK18" s="1">
        <v>0</v>
      </c>
      <c r="DL18" s="2">
        <v>0</v>
      </c>
      <c r="DM18" s="3">
        <f t="shared" si="84"/>
        <v>4</v>
      </c>
      <c r="DN18" s="1">
        <v>0</v>
      </c>
      <c r="DO18" s="2">
        <v>0</v>
      </c>
      <c r="DP18" s="3">
        <f t="shared" si="85"/>
        <v>0</v>
      </c>
      <c r="DQ18" s="19" t="s">
        <v>25</v>
      </c>
      <c r="DR18" s="1">
        <v>0</v>
      </c>
      <c r="DS18" s="2">
        <v>0</v>
      </c>
      <c r="DT18" s="3">
        <f t="shared" si="86"/>
        <v>0</v>
      </c>
      <c r="DU18" s="1">
        <v>0</v>
      </c>
      <c r="DV18" s="2">
        <v>0</v>
      </c>
      <c r="DW18" s="3">
        <f t="shared" si="87"/>
        <v>2</v>
      </c>
      <c r="DX18" s="1">
        <v>0</v>
      </c>
      <c r="DY18" s="2">
        <v>0</v>
      </c>
      <c r="DZ18" s="3">
        <f t="shared" si="88"/>
        <v>2</v>
      </c>
      <c r="EA18" s="1">
        <v>0</v>
      </c>
      <c r="EB18" s="2">
        <v>0</v>
      </c>
      <c r="EC18" s="3">
        <f t="shared" si="89"/>
        <v>2</v>
      </c>
      <c r="ED18" s="4">
        <f t="shared" si="45"/>
        <v>36</v>
      </c>
      <c r="EE18" s="4">
        <f t="shared" si="46"/>
        <v>16</v>
      </c>
    </row>
    <row r="19" spans="1:135">
      <c r="A19" s="20" t="s">
        <v>21</v>
      </c>
      <c r="B19" s="1">
        <v>0</v>
      </c>
      <c r="C19" s="2">
        <v>0</v>
      </c>
      <c r="D19" s="3">
        <f t="shared" si="47"/>
        <v>2</v>
      </c>
      <c r="E19" s="1">
        <v>0</v>
      </c>
      <c r="F19" s="2">
        <v>0</v>
      </c>
      <c r="G19" s="3">
        <f t="shared" si="48"/>
        <v>7</v>
      </c>
      <c r="H19" s="1">
        <v>0</v>
      </c>
      <c r="I19" s="2">
        <v>0</v>
      </c>
      <c r="J19" s="3">
        <f t="shared" si="49"/>
        <v>7</v>
      </c>
      <c r="K19" s="1">
        <v>0</v>
      </c>
      <c r="L19" s="2">
        <v>0</v>
      </c>
      <c r="M19" s="3">
        <f t="shared" si="50"/>
        <v>1</v>
      </c>
      <c r="N19" s="1">
        <v>0</v>
      </c>
      <c r="O19" s="2">
        <v>0</v>
      </c>
      <c r="P19" s="3">
        <f t="shared" si="51"/>
        <v>2</v>
      </c>
      <c r="Q19" s="1">
        <v>0</v>
      </c>
      <c r="R19" s="2">
        <v>0</v>
      </c>
      <c r="S19" s="3">
        <f t="shared" si="52"/>
        <v>4</v>
      </c>
      <c r="T19" s="1">
        <v>1</v>
      </c>
      <c r="U19" s="2">
        <v>0</v>
      </c>
      <c r="V19" s="3">
        <f t="shared" si="53"/>
        <v>44</v>
      </c>
      <c r="W19" s="1">
        <v>1</v>
      </c>
      <c r="X19" s="2">
        <v>0</v>
      </c>
      <c r="Y19" s="3">
        <f t="shared" si="54"/>
        <v>41</v>
      </c>
      <c r="Z19" s="1">
        <v>4</v>
      </c>
      <c r="AA19" s="2">
        <v>0</v>
      </c>
      <c r="AB19" s="3">
        <f t="shared" si="55"/>
        <v>12</v>
      </c>
      <c r="AC19" s="1">
        <v>1</v>
      </c>
      <c r="AD19" s="2">
        <v>1</v>
      </c>
      <c r="AE19" s="3">
        <f t="shared" si="56"/>
        <v>19</v>
      </c>
      <c r="AF19" s="1">
        <v>0</v>
      </c>
      <c r="AG19" s="2">
        <v>0</v>
      </c>
      <c r="AH19" s="3">
        <f t="shared" si="57"/>
        <v>5</v>
      </c>
      <c r="AI19" s="1">
        <v>2</v>
      </c>
      <c r="AJ19" s="2">
        <v>0</v>
      </c>
      <c r="AK19" s="3">
        <f t="shared" si="58"/>
        <v>21</v>
      </c>
      <c r="AL19" s="1">
        <v>2</v>
      </c>
      <c r="AM19" s="2">
        <v>0</v>
      </c>
      <c r="AN19" s="3">
        <f t="shared" si="59"/>
        <v>8</v>
      </c>
      <c r="AO19" s="20" t="s">
        <v>21</v>
      </c>
      <c r="AP19" s="1">
        <v>3</v>
      </c>
      <c r="AQ19" s="2">
        <v>0</v>
      </c>
      <c r="AR19" s="3">
        <f t="shared" si="60"/>
        <v>11</v>
      </c>
      <c r="AS19" s="1">
        <v>0</v>
      </c>
      <c r="AT19" s="2">
        <v>0</v>
      </c>
      <c r="AU19" s="3">
        <f t="shared" si="61"/>
        <v>12</v>
      </c>
      <c r="AV19" s="1">
        <v>0</v>
      </c>
      <c r="AW19" s="2">
        <v>0</v>
      </c>
      <c r="AX19" s="3">
        <f t="shared" si="62"/>
        <v>6</v>
      </c>
      <c r="AY19" s="1">
        <v>0</v>
      </c>
      <c r="AZ19" s="2">
        <v>0</v>
      </c>
      <c r="BA19" s="3">
        <f t="shared" si="63"/>
        <v>7</v>
      </c>
      <c r="BB19" s="1">
        <v>1</v>
      </c>
      <c r="BC19" s="2">
        <v>1</v>
      </c>
      <c r="BD19" s="3">
        <f t="shared" si="64"/>
        <v>10</v>
      </c>
      <c r="BE19" s="1">
        <v>2</v>
      </c>
      <c r="BF19" s="2">
        <v>0</v>
      </c>
      <c r="BG19" s="3">
        <f t="shared" si="65"/>
        <v>5</v>
      </c>
      <c r="BH19" s="1">
        <v>1</v>
      </c>
      <c r="BI19" s="2">
        <v>0</v>
      </c>
      <c r="BJ19" s="3">
        <f t="shared" si="66"/>
        <v>3</v>
      </c>
      <c r="BK19" s="1">
        <v>0</v>
      </c>
      <c r="BL19" s="2">
        <v>0</v>
      </c>
      <c r="BM19" s="3">
        <f t="shared" si="67"/>
        <v>6</v>
      </c>
      <c r="BN19" s="1">
        <v>0</v>
      </c>
      <c r="BO19" s="2">
        <v>0</v>
      </c>
      <c r="BP19" s="3">
        <f t="shared" si="68"/>
        <v>1</v>
      </c>
      <c r="BQ19" s="1">
        <v>0</v>
      </c>
      <c r="BR19" s="2">
        <v>0</v>
      </c>
      <c r="BS19" s="3">
        <f t="shared" si="69"/>
        <v>9</v>
      </c>
      <c r="BT19" s="1">
        <v>0</v>
      </c>
      <c r="BU19" s="2">
        <v>3</v>
      </c>
      <c r="BV19" s="3">
        <f t="shared" si="70"/>
        <v>9</v>
      </c>
      <c r="BW19" s="1">
        <v>0</v>
      </c>
      <c r="BX19" s="2">
        <v>0</v>
      </c>
      <c r="BY19" s="3">
        <f t="shared" si="71"/>
        <v>1</v>
      </c>
      <c r="BZ19" s="1">
        <v>8</v>
      </c>
      <c r="CA19" s="2">
        <v>0</v>
      </c>
      <c r="CB19" s="3">
        <f t="shared" si="72"/>
        <v>18</v>
      </c>
      <c r="CC19" s="20" t="s">
        <v>21</v>
      </c>
      <c r="CD19" s="1">
        <v>3</v>
      </c>
      <c r="CE19" s="2">
        <v>0</v>
      </c>
      <c r="CF19" s="3">
        <f t="shared" si="73"/>
        <v>9</v>
      </c>
      <c r="CG19" s="1">
        <v>4</v>
      </c>
      <c r="CH19" s="2">
        <v>3</v>
      </c>
      <c r="CI19" s="3">
        <f t="shared" si="74"/>
        <v>16</v>
      </c>
      <c r="CJ19" s="1">
        <v>1</v>
      </c>
      <c r="CK19" s="2">
        <v>0</v>
      </c>
      <c r="CL19" s="3">
        <f t="shared" si="75"/>
        <v>5</v>
      </c>
      <c r="CM19" s="1">
        <v>0</v>
      </c>
      <c r="CN19" s="2">
        <v>5</v>
      </c>
      <c r="CO19" s="3">
        <f t="shared" si="76"/>
        <v>5</v>
      </c>
      <c r="CP19" s="1">
        <v>0</v>
      </c>
      <c r="CQ19" s="2">
        <v>0</v>
      </c>
      <c r="CR19" s="3">
        <f t="shared" si="77"/>
        <v>13</v>
      </c>
      <c r="CS19" s="1">
        <v>1</v>
      </c>
      <c r="CT19" s="2">
        <v>0</v>
      </c>
      <c r="CU19" s="3">
        <f t="shared" si="78"/>
        <v>17</v>
      </c>
      <c r="CV19" s="1">
        <v>0</v>
      </c>
      <c r="CW19" s="2">
        <v>0</v>
      </c>
      <c r="CX19" s="3">
        <f t="shared" si="79"/>
        <v>5</v>
      </c>
      <c r="CY19" s="1">
        <v>0</v>
      </c>
      <c r="CZ19" s="2">
        <v>0</v>
      </c>
      <c r="DA19" s="3">
        <f t="shared" si="80"/>
        <v>4</v>
      </c>
      <c r="DB19" s="1">
        <v>0</v>
      </c>
      <c r="DC19" s="2">
        <v>0</v>
      </c>
      <c r="DD19" s="3">
        <f t="shared" si="81"/>
        <v>4</v>
      </c>
      <c r="DE19" s="1">
        <v>0</v>
      </c>
      <c r="DF19" s="2">
        <v>1</v>
      </c>
      <c r="DG19" s="3">
        <f t="shared" si="82"/>
        <v>3</v>
      </c>
      <c r="DH19" s="1">
        <v>0</v>
      </c>
      <c r="DI19" s="2">
        <v>0</v>
      </c>
      <c r="DJ19" s="3">
        <f t="shared" si="83"/>
        <v>0</v>
      </c>
      <c r="DK19" s="1">
        <v>0</v>
      </c>
      <c r="DL19" s="2">
        <v>1</v>
      </c>
      <c r="DM19" s="3">
        <f t="shared" si="84"/>
        <v>3</v>
      </c>
      <c r="DN19" s="1">
        <v>0</v>
      </c>
      <c r="DO19" s="2">
        <v>0</v>
      </c>
      <c r="DP19" s="3">
        <f t="shared" si="85"/>
        <v>0</v>
      </c>
      <c r="DQ19" s="20" t="s">
        <v>21</v>
      </c>
      <c r="DR19" s="1">
        <v>0</v>
      </c>
      <c r="DS19" s="2">
        <v>0</v>
      </c>
      <c r="DT19" s="3">
        <f t="shared" si="86"/>
        <v>0</v>
      </c>
      <c r="DU19" s="1">
        <v>0</v>
      </c>
      <c r="DV19" s="2">
        <v>1</v>
      </c>
      <c r="DW19" s="3">
        <f t="shared" si="87"/>
        <v>1</v>
      </c>
      <c r="DX19" s="1">
        <v>0</v>
      </c>
      <c r="DY19" s="2">
        <v>0</v>
      </c>
      <c r="DZ19" s="3">
        <f t="shared" si="88"/>
        <v>2</v>
      </c>
      <c r="EA19" s="1">
        <v>0</v>
      </c>
      <c r="EB19" s="2">
        <v>2</v>
      </c>
      <c r="EC19" s="3">
        <f t="shared" si="89"/>
        <v>0</v>
      </c>
      <c r="ED19" s="4">
        <f t="shared" si="45"/>
        <v>35</v>
      </c>
      <c r="EE19" s="4">
        <f t="shared" si="46"/>
        <v>18</v>
      </c>
    </row>
    <row r="20" spans="1:135">
      <c r="A20" s="19" t="s">
        <v>26</v>
      </c>
      <c r="B20" s="1">
        <v>0</v>
      </c>
      <c r="C20" s="2">
        <v>1</v>
      </c>
      <c r="D20" s="3">
        <f t="shared" si="47"/>
        <v>1</v>
      </c>
      <c r="E20" s="1">
        <v>0</v>
      </c>
      <c r="F20" s="2">
        <v>3</v>
      </c>
      <c r="G20" s="3">
        <f t="shared" si="48"/>
        <v>4</v>
      </c>
      <c r="H20" s="1">
        <v>1</v>
      </c>
      <c r="I20" s="2">
        <v>1</v>
      </c>
      <c r="J20" s="3">
        <f t="shared" si="49"/>
        <v>7</v>
      </c>
      <c r="K20" s="1">
        <v>0</v>
      </c>
      <c r="L20" s="2">
        <v>0</v>
      </c>
      <c r="M20" s="3">
        <f t="shared" si="50"/>
        <v>1</v>
      </c>
      <c r="N20" s="1">
        <v>0</v>
      </c>
      <c r="O20" s="2">
        <v>0</v>
      </c>
      <c r="P20" s="3">
        <f t="shared" si="51"/>
        <v>2</v>
      </c>
      <c r="Q20" s="1">
        <v>0</v>
      </c>
      <c r="R20" s="2">
        <v>0</v>
      </c>
      <c r="S20" s="3">
        <f t="shared" si="52"/>
        <v>4</v>
      </c>
      <c r="T20" s="1">
        <v>1</v>
      </c>
      <c r="U20" s="2">
        <v>27</v>
      </c>
      <c r="V20" s="3">
        <f t="shared" si="53"/>
        <v>18</v>
      </c>
      <c r="W20" s="1">
        <v>4</v>
      </c>
      <c r="X20" s="2">
        <v>10</v>
      </c>
      <c r="Y20" s="3">
        <f t="shared" si="54"/>
        <v>35</v>
      </c>
      <c r="Z20" s="1">
        <v>0</v>
      </c>
      <c r="AA20" s="2">
        <v>2</v>
      </c>
      <c r="AB20" s="3">
        <f t="shared" si="55"/>
        <v>10</v>
      </c>
      <c r="AC20" s="1">
        <v>1</v>
      </c>
      <c r="AD20" s="2">
        <v>8</v>
      </c>
      <c r="AE20" s="3">
        <f t="shared" si="56"/>
        <v>12</v>
      </c>
      <c r="AF20" s="1">
        <v>0</v>
      </c>
      <c r="AG20" s="2">
        <v>2</v>
      </c>
      <c r="AH20" s="3">
        <f t="shared" si="57"/>
        <v>3</v>
      </c>
      <c r="AI20" s="1">
        <v>0</v>
      </c>
      <c r="AJ20" s="2">
        <v>10</v>
      </c>
      <c r="AK20" s="3">
        <f t="shared" si="58"/>
        <v>11</v>
      </c>
      <c r="AL20" s="1">
        <v>1</v>
      </c>
      <c r="AM20" s="2">
        <v>3</v>
      </c>
      <c r="AN20" s="3">
        <f t="shared" si="59"/>
        <v>6</v>
      </c>
      <c r="AO20" s="19" t="s">
        <v>26</v>
      </c>
      <c r="AP20" s="1">
        <v>0</v>
      </c>
      <c r="AQ20" s="2">
        <v>4</v>
      </c>
      <c r="AR20" s="3">
        <f t="shared" si="60"/>
        <v>7</v>
      </c>
      <c r="AS20" s="1">
        <v>0</v>
      </c>
      <c r="AT20" s="2">
        <v>3</v>
      </c>
      <c r="AU20" s="3">
        <f t="shared" si="61"/>
        <v>9</v>
      </c>
      <c r="AV20" s="1">
        <v>0</v>
      </c>
      <c r="AW20" s="2">
        <v>3</v>
      </c>
      <c r="AX20" s="3">
        <f t="shared" si="62"/>
        <v>3</v>
      </c>
      <c r="AY20" s="1">
        <v>0</v>
      </c>
      <c r="AZ20" s="2">
        <v>1</v>
      </c>
      <c r="BA20" s="3">
        <f t="shared" si="63"/>
        <v>6</v>
      </c>
      <c r="BB20" s="1">
        <v>0</v>
      </c>
      <c r="BC20" s="2">
        <v>4</v>
      </c>
      <c r="BD20" s="3">
        <f t="shared" si="64"/>
        <v>6</v>
      </c>
      <c r="BE20" s="1">
        <v>1</v>
      </c>
      <c r="BF20" s="2">
        <v>1</v>
      </c>
      <c r="BG20" s="3">
        <f t="shared" si="65"/>
        <v>5</v>
      </c>
      <c r="BH20" s="1">
        <v>0</v>
      </c>
      <c r="BI20" s="2">
        <v>1</v>
      </c>
      <c r="BJ20" s="3">
        <f t="shared" si="66"/>
        <v>2</v>
      </c>
      <c r="BK20" s="1">
        <v>1</v>
      </c>
      <c r="BL20" s="2">
        <v>0</v>
      </c>
      <c r="BM20" s="3">
        <f t="shared" si="67"/>
        <v>7</v>
      </c>
      <c r="BN20" s="1">
        <v>0</v>
      </c>
      <c r="BO20" s="2">
        <v>0</v>
      </c>
      <c r="BP20" s="3">
        <f t="shared" si="68"/>
        <v>1</v>
      </c>
      <c r="BQ20" s="1">
        <v>1</v>
      </c>
      <c r="BR20" s="2">
        <v>4</v>
      </c>
      <c r="BS20" s="3">
        <f t="shared" si="69"/>
        <v>6</v>
      </c>
      <c r="BT20" s="1">
        <v>2</v>
      </c>
      <c r="BU20" s="2">
        <v>1</v>
      </c>
      <c r="BV20" s="3">
        <f t="shared" si="70"/>
        <v>10</v>
      </c>
      <c r="BW20" s="1">
        <v>2</v>
      </c>
      <c r="BX20" s="2">
        <v>1</v>
      </c>
      <c r="BY20" s="3">
        <f t="shared" si="71"/>
        <v>2</v>
      </c>
      <c r="BZ20" s="1">
        <v>0</v>
      </c>
      <c r="CA20" s="2">
        <v>6</v>
      </c>
      <c r="CB20" s="3">
        <f t="shared" si="72"/>
        <v>12</v>
      </c>
      <c r="CC20" s="19" t="s">
        <v>26</v>
      </c>
      <c r="CD20" s="1">
        <v>3</v>
      </c>
      <c r="CE20" s="2">
        <v>0</v>
      </c>
      <c r="CF20" s="3">
        <f t="shared" si="73"/>
        <v>12</v>
      </c>
      <c r="CG20" s="1">
        <v>0</v>
      </c>
      <c r="CH20" s="2">
        <v>0</v>
      </c>
      <c r="CI20" s="3">
        <f t="shared" si="74"/>
        <v>16</v>
      </c>
      <c r="CJ20" s="1">
        <v>0</v>
      </c>
      <c r="CK20" s="2">
        <v>3</v>
      </c>
      <c r="CL20" s="3">
        <f t="shared" si="75"/>
        <v>2</v>
      </c>
      <c r="CM20" s="1">
        <v>0</v>
      </c>
      <c r="CN20" s="2">
        <v>1</v>
      </c>
      <c r="CO20" s="3">
        <f t="shared" si="76"/>
        <v>4</v>
      </c>
      <c r="CP20" s="1">
        <v>2</v>
      </c>
      <c r="CQ20" s="2">
        <v>3</v>
      </c>
      <c r="CR20" s="3">
        <f t="shared" si="77"/>
        <v>12</v>
      </c>
      <c r="CS20" s="1">
        <v>0</v>
      </c>
      <c r="CT20" s="2">
        <v>0</v>
      </c>
      <c r="CU20" s="3">
        <f t="shared" si="78"/>
        <v>17</v>
      </c>
      <c r="CV20" s="1">
        <v>1</v>
      </c>
      <c r="CW20" s="2">
        <v>0</v>
      </c>
      <c r="CX20" s="3">
        <f t="shared" si="79"/>
        <v>6</v>
      </c>
      <c r="CY20" s="1">
        <v>1</v>
      </c>
      <c r="CZ20" s="2">
        <v>1</v>
      </c>
      <c r="DA20" s="3">
        <f t="shared" si="80"/>
        <v>4</v>
      </c>
      <c r="DB20" s="1">
        <v>1</v>
      </c>
      <c r="DC20" s="2">
        <v>1</v>
      </c>
      <c r="DD20" s="3">
        <f t="shared" si="81"/>
        <v>4</v>
      </c>
      <c r="DE20" s="1">
        <v>0</v>
      </c>
      <c r="DF20" s="2">
        <v>0</v>
      </c>
      <c r="DG20" s="3">
        <f t="shared" si="82"/>
        <v>3</v>
      </c>
      <c r="DH20" s="1">
        <v>0</v>
      </c>
      <c r="DI20" s="2">
        <v>0</v>
      </c>
      <c r="DJ20" s="3">
        <f t="shared" si="83"/>
        <v>0</v>
      </c>
      <c r="DK20" s="1">
        <v>0</v>
      </c>
      <c r="DL20" s="2">
        <v>2</v>
      </c>
      <c r="DM20" s="3">
        <f t="shared" si="84"/>
        <v>1</v>
      </c>
      <c r="DN20" s="1">
        <v>0</v>
      </c>
      <c r="DO20" s="2">
        <v>0</v>
      </c>
      <c r="DP20" s="3">
        <f t="shared" si="85"/>
        <v>0</v>
      </c>
      <c r="DQ20" s="19" t="s">
        <v>26</v>
      </c>
      <c r="DR20" s="1">
        <v>0</v>
      </c>
      <c r="DS20" s="2">
        <v>0</v>
      </c>
      <c r="DT20" s="3">
        <f t="shared" si="86"/>
        <v>0</v>
      </c>
      <c r="DU20" s="1">
        <v>0</v>
      </c>
      <c r="DV20" s="2">
        <v>0</v>
      </c>
      <c r="DW20" s="3">
        <f t="shared" si="87"/>
        <v>1</v>
      </c>
      <c r="DX20" s="1">
        <v>0</v>
      </c>
      <c r="DY20" s="2">
        <v>0</v>
      </c>
      <c r="DZ20" s="3">
        <f t="shared" si="88"/>
        <v>2</v>
      </c>
      <c r="EA20" s="1">
        <v>0</v>
      </c>
      <c r="EB20" s="2">
        <v>0</v>
      </c>
      <c r="EC20" s="3">
        <f t="shared" si="89"/>
        <v>0</v>
      </c>
      <c r="ED20" s="4">
        <f t="shared" si="45"/>
        <v>23</v>
      </c>
      <c r="EE20" s="4">
        <f t="shared" si="46"/>
        <v>107</v>
      </c>
    </row>
    <row r="21" spans="1:135">
      <c r="A21" s="19" t="s">
        <v>27</v>
      </c>
      <c r="B21" s="1">
        <v>0</v>
      </c>
      <c r="C21" s="2">
        <v>0</v>
      </c>
      <c r="D21" s="3">
        <f t="shared" si="47"/>
        <v>1</v>
      </c>
      <c r="E21" s="1">
        <v>0</v>
      </c>
      <c r="F21" s="2">
        <v>1</v>
      </c>
      <c r="G21" s="3">
        <f t="shared" si="48"/>
        <v>3</v>
      </c>
      <c r="H21" s="1">
        <v>0</v>
      </c>
      <c r="I21" s="2">
        <v>2</v>
      </c>
      <c r="J21" s="3">
        <f t="shared" si="49"/>
        <v>5</v>
      </c>
      <c r="K21" s="1">
        <v>2</v>
      </c>
      <c r="L21" s="2">
        <v>0</v>
      </c>
      <c r="M21" s="3">
        <f t="shared" si="50"/>
        <v>3</v>
      </c>
      <c r="N21" s="1">
        <v>0</v>
      </c>
      <c r="O21" s="2">
        <v>0</v>
      </c>
      <c r="P21" s="3">
        <f t="shared" si="51"/>
        <v>2</v>
      </c>
      <c r="Q21" s="1">
        <v>0</v>
      </c>
      <c r="R21" s="2">
        <v>0</v>
      </c>
      <c r="S21" s="3">
        <f t="shared" si="52"/>
        <v>4</v>
      </c>
      <c r="T21" s="1">
        <v>1</v>
      </c>
      <c r="U21" s="2">
        <v>1</v>
      </c>
      <c r="V21" s="3">
        <f t="shared" si="53"/>
        <v>18</v>
      </c>
      <c r="W21" s="1">
        <v>0</v>
      </c>
      <c r="X21" s="2">
        <v>0</v>
      </c>
      <c r="Y21" s="3">
        <f t="shared" si="54"/>
        <v>35</v>
      </c>
      <c r="Z21" s="1">
        <v>1</v>
      </c>
      <c r="AA21" s="2">
        <v>0</v>
      </c>
      <c r="AB21" s="3">
        <f t="shared" si="55"/>
        <v>11</v>
      </c>
      <c r="AC21" s="1">
        <v>1</v>
      </c>
      <c r="AD21" s="2">
        <v>3</v>
      </c>
      <c r="AE21" s="3">
        <f t="shared" si="56"/>
        <v>10</v>
      </c>
      <c r="AF21" s="1">
        <v>1</v>
      </c>
      <c r="AG21" s="2">
        <v>3</v>
      </c>
      <c r="AH21" s="3">
        <f t="shared" si="57"/>
        <v>1</v>
      </c>
      <c r="AI21" s="1">
        <v>3</v>
      </c>
      <c r="AJ21" s="2">
        <v>6</v>
      </c>
      <c r="AK21" s="3">
        <f t="shared" si="58"/>
        <v>8</v>
      </c>
      <c r="AL21" s="1">
        <v>5</v>
      </c>
      <c r="AM21" s="2">
        <v>3</v>
      </c>
      <c r="AN21" s="3">
        <f t="shared" si="59"/>
        <v>8</v>
      </c>
      <c r="AO21" s="19" t="s">
        <v>27</v>
      </c>
      <c r="AP21" s="1">
        <v>1</v>
      </c>
      <c r="AQ21" s="2">
        <v>4</v>
      </c>
      <c r="AR21" s="3">
        <f t="shared" si="60"/>
        <v>4</v>
      </c>
      <c r="AS21" s="1">
        <v>1</v>
      </c>
      <c r="AT21" s="2">
        <v>2</v>
      </c>
      <c r="AU21" s="3">
        <f t="shared" si="61"/>
        <v>8</v>
      </c>
      <c r="AV21" s="1">
        <v>1</v>
      </c>
      <c r="AW21" s="2">
        <v>0</v>
      </c>
      <c r="AX21" s="3">
        <f t="shared" si="62"/>
        <v>4</v>
      </c>
      <c r="AY21" s="1">
        <v>1</v>
      </c>
      <c r="AZ21" s="2">
        <v>2</v>
      </c>
      <c r="BA21" s="3">
        <f t="shared" si="63"/>
        <v>5</v>
      </c>
      <c r="BB21" s="1">
        <v>4</v>
      </c>
      <c r="BC21" s="2">
        <v>0</v>
      </c>
      <c r="BD21" s="3">
        <f t="shared" si="64"/>
        <v>10</v>
      </c>
      <c r="BE21" s="1">
        <v>2</v>
      </c>
      <c r="BF21" s="2">
        <v>3</v>
      </c>
      <c r="BG21" s="3">
        <f t="shared" si="65"/>
        <v>4</v>
      </c>
      <c r="BH21" s="1">
        <v>1</v>
      </c>
      <c r="BI21" s="2">
        <v>1</v>
      </c>
      <c r="BJ21" s="3">
        <f t="shared" si="66"/>
        <v>2</v>
      </c>
      <c r="BK21" s="1">
        <v>0</v>
      </c>
      <c r="BL21" s="2">
        <v>2</v>
      </c>
      <c r="BM21" s="3">
        <f t="shared" si="67"/>
        <v>5</v>
      </c>
      <c r="BN21" s="1">
        <v>6</v>
      </c>
      <c r="BO21" s="2">
        <v>2</v>
      </c>
      <c r="BP21" s="3">
        <f t="shared" si="68"/>
        <v>5</v>
      </c>
      <c r="BQ21" s="1">
        <v>1</v>
      </c>
      <c r="BR21" s="2">
        <v>2</v>
      </c>
      <c r="BS21" s="3">
        <f t="shared" si="69"/>
        <v>5</v>
      </c>
      <c r="BT21" s="1">
        <v>3</v>
      </c>
      <c r="BU21" s="2">
        <v>4</v>
      </c>
      <c r="BV21" s="3">
        <f t="shared" si="70"/>
        <v>9</v>
      </c>
      <c r="BW21" s="1">
        <v>0</v>
      </c>
      <c r="BX21" s="2">
        <v>0</v>
      </c>
      <c r="BY21" s="3">
        <f t="shared" si="71"/>
        <v>2</v>
      </c>
      <c r="BZ21" s="1">
        <v>6</v>
      </c>
      <c r="CA21" s="2">
        <v>2</v>
      </c>
      <c r="CB21" s="3">
        <f t="shared" si="72"/>
        <v>16</v>
      </c>
      <c r="CC21" s="19" t="s">
        <v>27</v>
      </c>
      <c r="CD21" s="1">
        <v>2</v>
      </c>
      <c r="CE21" s="2">
        <v>4</v>
      </c>
      <c r="CF21" s="3">
        <f t="shared" si="73"/>
        <v>10</v>
      </c>
      <c r="CG21" s="1">
        <v>5</v>
      </c>
      <c r="CH21" s="2">
        <v>6</v>
      </c>
      <c r="CI21" s="3">
        <f t="shared" si="74"/>
        <v>15</v>
      </c>
      <c r="CJ21" s="1">
        <v>2</v>
      </c>
      <c r="CK21" s="2">
        <v>0</v>
      </c>
      <c r="CL21" s="3">
        <f t="shared" si="75"/>
        <v>4</v>
      </c>
      <c r="CM21" s="1">
        <v>2</v>
      </c>
      <c r="CN21" s="2">
        <v>0</v>
      </c>
      <c r="CO21" s="3">
        <f t="shared" si="76"/>
        <v>6</v>
      </c>
      <c r="CP21" s="1">
        <v>0</v>
      </c>
      <c r="CQ21" s="2">
        <v>6</v>
      </c>
      <c r="CR21" s="3">
        <f t="shared" si="77"/>
        <v>6</v>
      </c>
      <c r="CS21" s="1">
        <v>4</v>
      </c>
      <c r="CT21" s="2">
        <v>3</v>
      </c>
      <c r="CU21" s="3">
        <f t="shared" si="78"/>
        <v>18</v>
      </c>
      <c r="CV21" s="1">
        <v>0</v>
      </c>
      <c r="CW21" s="2">
        <v>3</v>
      </c>
      <c r="CX21" s="3">
        <f t="shared" si="79"/>
        <v>3</v>
      </c>
      <c r="CY21" s="1">
        <v>2</v>
      </c>
      <c r="CZ21" s="2">
        <v>1</v>
      </c>
      <c r="DA21" s="3">
        <f t="shared" si="80"/>
        <v>5</v>
      </c>
      <c r="DB21" s="1">
        <v>0</v>
      </c>
      <c r="DC21" s="2">
        <v>1</v>
      </c>
      <c r="DD21" s="3">
        <f t="shared" si="81"/>
        <v>3</v>
      </c>
      <c r="DE21" s="1">
        <v>0</v>
      </c>
      <c r="DF21" s="2">
        <v>2</v>
      </c>
      <c r="DG21" s="3">
        <f t="shared" si="82"/>
        <v>1</v>
      </c>
      <c r="DH21" s="1">
        <v>0</v>
      </c>
      <c r="DI21" s="2">
        <v>0</v>
      </c>
      <c r="DJ21" s="3">
        <f t="shared" si="83"/>
        <v>0</v>
      </c>
      <c r="DK21" s="1">
        <v>1</v>
      </c>
      <c r="DL21" s="2">
        <v>0</v>
      </c>
      <c r="DM21" s="3">
        <f t="shared" si="84"/>
        <v>2</v>
      </c>
      <c r="DN21" s="1">
        <v>0</v>
      </c>
      <c r="DO21" s="2">
        <v>0</v>
      </c>
      <c r="DP21" s="3">
        <f t="shared" si="85"/>
        <v>0</v>
      </c>
      <c r="DQ21" s="19" t="s">
        <v>27</v>
      </c>
      <c r="DR21" s="1">
        <v>0</v>
      </c>
      <c r="DS21" s="2">
        <v>0</v>
      </c>
      <c r="DT21" s="3">
        <f t="shared" si="86"/>
        <v>0</v>
      </c>
      <c r="DU21" s="1">
        <v>2</v>
      </c>
      <c r="DV21" s="2">
        <v>0</v>
      </c>
      <c r="DW21" s="3">
        <f t="shared" si="87"/>
        <v>3</v>
      </c>
      <c r="DX21" s="1">
        <v>0</v>
      </c>
      <c r="DY21" s="2">
        <v>1</v>
      </c>
      <c r="DZ21" s="3">
        <f t="shared" si="88"/>
        <v>1</v>
      </c>
      <c r="EA21" s="1">
        <v>0</v>
      </c>
      <c r="EB21" s="2">
        <v>0</v>
      </c>
      <c r="EC21" s="3">
        <f t="shared" si="89"/>
        <v>0</v>
      </c>
      <c r="ED21" s="4">
        <f t="shared" si="45"/>
        <v>61</v>
      </c>
      <c r="EE21" s="4">
        <f t="shared" si="46"/>
        <v>70</v>
      </c>
    </row>
    <row r="22" spans="1:135">
      <c r="A22" s="19" t="s">
        <v>18</v>
      </c>
      <c r="B22" s="1">
        <v>0</v>
      </c>
      <c r="C22" s="2">
        <v>0</v>
      </c>
      <c r="D22" s="3">
        <f t="shared" si="47"/>
        <v>1</v>
      </c>
      <c r="E22" s="1">
        <v>0</v>
      </c>
      <c r="F22" s="2">
        <v>1</v>
      </c>
      <c r="G22" s="3">
        <f t="shared" si="48"/>
        <v>2</v>
      </c>
      <c r="H22" s="1">
        <v>0</v>
      </c>
      <c r="I22" s="2">
        <v>0</v>
      </c>
      <c r="J22" s="3">
        <f t="shared" si="49"/>
        <v>5</v>
      </c>
      <c r="K22" s="1">
        <v>0</v>
      </c>
      <c r="L22" s="2">
        <v>0</v>
      </c>
      <c r="M22" s="3">
        <f t="shared" si="50"/>
        <v>3</v>
      </c>
      <c r="N22" s="1">
        <v>0</v>
      </c>
      <c r="O22" s="2">
        <v>0</v>
      </c>
      <c r="P22" s="3">
        <f t="shared" si="51"/>
        <v>2</v>
      </c>
      <c r="Q22" s="1">
        <v>0</v>
      </c>
      <c r="R22" s="2">
        <v>0</v>
      </c>
      <c r="S22" s="3">
        <f t="shared" si="52"/>
        <v>4</v>
      </c>
      <c r="T22" s="1">
        <v>0</v>
      </c>
      <c r="U22" s="2">
        <v>12</v>
      </c>
      <c r="V22" s="3">
        <f t="shared" si="53"/>
        <v>6</v>
      </c>
      <c r="W22" s="1">
        <v>0</v>
      </c>
      <c r="X22" s="2">
        <v>30</v>
      </c>
      <c r="Y22" s="3">
        <f t="shared" si="54"/>
        <v>5</v>
      </c>
      <c r="Z22" s="1">
        <v>0</v>
      </c>
      <c r="AA22" s="2">
        <v>0</v>
      </c>
      <c r="AB22" s="3">
        <f t="shared" si="55"/>
        <v>11</v>
      </c>
      <c r="AC22" s="1">
        <v>0</v>
      </c>
      <c r="AD22" s="2">
        <v>5</v>
      </c>
      <c r="AE22" s="3">
        <f t="shared" si="56"/>
        <v>5</v>
      </c>
      <c r="AF22" s="1">
        <v>0</v>
      </c>
      <c r="AG22" s="2">
        <v>0</v>
      </c>
      <c r="AH22" s="3">
        <f t="shared" si="57"/>
        <v>1</v>
      </c>
      <c r="AI22" s="1">
        <v>0</v>
      </c>
      <c r="AJ22" s="2">
        <v>2</v>
      </c>
      <c r="AK22" s="3">
        <f t="shared" si="58"/>
        <v>6</v>
      </c>
      <c r="AL22" s="1">
        <v>0</v>
      </c>
      <c r="AM22" s="2">
        <v>0</v>
      </c>
      <c r="AN22" s="3">
        <f t="shared" si="59"/>
        <v>8</v>
      </c>
      <c r="AO22" s="19" t="s">
        <v>18</v>
      </c>
      <c r="AP22" s="1">
        <v>0</v>
      </c>
      <c r="AQ22" s="2">
        <v>0</v>
      </c>
      <c r="AR22" s="3">
        <f t="shared" si="60"/>
        <v>4</v>
      </c>
      <c r="AS22" s="1">
        <v>1</v>
      </c>
      <c r="AT22" s="2">
        <v>4</v>
      </c>
      <c r="AU22" s="3">
        <f t="shared" si="61"/>
        <v>5</v>
      </c>
      <c r="AV22" s="1">
        <v>0</v>
      </c>
      <c r="AW22" s="2">
        <v>1</v>
      </c>
      <c r="AX22" s="3">
        <f t="shared" si="62"/>
        <v>3</v>
      </c>
      <c r="AY22" s="1">
        <v>0</v>
      </c>
      <c r="AZ22" s="2">
        <v>0</v>
      </c>
      <c r="BA22" s="3">
        <f t="shared" si="63"/>
        <v>5</v>
      </c>
      <c r="BB22" s="1">
        <v>0</v>
      </c>
      <c r="BC22" s="2">
        <v>1</v>
      </c>
      <c r="BD22" s="3">
        <f t="shared" si="64"/>
        <v>9</v>
      </c>
      <c r="BE22" s="1">
        <v>0</v>
      </c>
      <c r="BF22" s="2">
        <v>0</v>
      </c>
      <c r="BG22" s="3">
        <f t="shared" si="65"/>
        <v>4</v>
      </c>
      <c r="BH22" s="1">
        <v>0</v>
      </c>
      <c r="BI22" s="2">
        <v>2</v>
      </c>
      <c r="BJ22" s="3">
        <f t="shared" si="66"/>
        <v>0</v>
      </c>
      <c r="BK22" s="1">
        <v>0</v>
      </c>
      <c r="BL22" s="2">
        <v>1</v>
      </c>
      <c r="BM22" s="3">
        <f t="shared" si="67"/>
        <v>4</v>
      </c>
      <c r="BN22" s="1">
        <v>0</v>
      </c>
      <c r="BO22" s="2">
        <v>2</v>
      </c>
      <c r="BP22" s="3">
        <f t="shared" si="68"/>
        <v>3</v>
      </c>
      <c r="BQ22" s="1">
        <v>0</v>
      </c>
      <c r="BR22" s="2">
        <v>2</v>
      </c>
      <c r="BS22" s="3">
        <f t="shared" si="69"/>
        <v>3</v>
      </c>
      <c r="BT22" s="1">
        <v>0</v>
      </c>
      <c r="BU22" s="2">
        <v>0</v>
      </c>
      <c r="BV22" s="3">
        <f t="shared" si="70"/>
        <v>9</v>
      </c>
      <c r="BW22" s="1">
        <v>0</v>
      </c>
      <c r="BX22" s="2">
        <v>2</v>
      </c>
      <c r="BY22" s="3">
        <f t="shared" si="71"/>
        <v>0</v>
      </c>
      <c r="BZ22" s="1">
        <v>0</v>
      </c>
      <c r="CA22" s="2">
        <v>1</v>
      </c>
      <c r="CB22" s="3">
        <f t="shared" si="72"/>
        <v>15</v>
      </c>
      <c r="CC22" s="19" t="s">
        <v>18</v>
      </c>
      <c r="CD22" s="1">
        <v>0</v>
      </c>
      <c r="CE22" s="2">
        <v>0</v>
      </c>
      <c r="CF22" s="3">
        <f t="shared" si="73"/>
        <v>10</v>
      </c>
      <c r="CG22" s="1">
        <v>0</v>
      </c>
      <c r="CH22" s="2">
        <v>2</v>
      </c>
      <c r="CI22" s="3">
        <f t="shared" si="74"/>
        <v>13</v>
      </c>
      <c r="CJ22" s="1">
        <v>0</v>
      </c>
      <c r="CK22" s="2">
        <v>2</v>
      </c>
      <c r="CL22" s="3">
        <f t="shared" si="75"/>
        <v>2</v>
      </c>
      <c r="CM22" s="1">
        <v>0</v>
      </c>
      <c r="CN22" s="2">
        <v>2</v>
      </c>
      <c r="CO22" s="3">
        <f t="shared" si="76"/>
        <v>4</v>
      </c>
      <c r="CP22" s="1">
        <v>0</v>
      </c>
      <c r="CQ22" s="2">
        <v>3</v>
      </c>
      <c r="CR22" s="3">
        <f t="shared" si="77"/>
        <v>3</v>
      </c>
      <c r="CS22" s="1">
        <v>0</v>
      </c>
      <c r="CT22" s="2">
        <v>10</v>
      </c>
      <c r="CU22" s="3">
        <f t="shared" si="78"/>
        <v>8</v>
      </c>
      <c r="CV22" s="1">
        <v>0</v>
      </c>
      <c r="CW22" s="2">
        <v>2</v>
      </c>
      <c r="CX22" s="3">
        <f t="shared" si="79"/>
        <v>1</v>
      </c>
      <c r="CY22" s="1">
        <v>0</v>
      </c>
      <c r="CZ22" s="2">
        <v>0</v>
      </c>
      <c r="DA22" s="3">
        <f t="shared" si="80"/>
        <v>5</v>
      </c>
      <c r="DB22" s="1">
        <v>0</v>
      </c>
      <c r="DC22" s="2">
        <v>1</v>
      </c>
      <c r="DD22" s="3">
        <f t="shared" si="81"/>
        <v>2</v>
      </c>
      <c r="DE22" s="1">
        <v>0</v>
      </c>
      <c r="DF22" s="2">
        <v>0</v>
      </c>
      <c r="DG22" s="3">
        <f t="shared" si="82"/>
        <v>1</v>
      </c>
      <c r="DH22" s="1">
        <v>0</v>
      </c>
      <c r="DI22" s="2">
        <v>0</v>
      </c>
      <c r="DJ22" s="3">
        <f t="shared" si="83"/>
        <v>0</v>
      </c>
      <c r="DK22" s="1">
        <v>0</v>
      </c>
      <c r="DL22" s="2">
        <v>0</v>
      </c>
      <c r="DM22" s="3">
        <f t="shared" si="84"/>
        <v>2</v>
      </c>
      <c r="DN22" s="1">
        <v>0</v>
      </c>
      <c r="DO22" s="2">
        <v>0</v>
      </c>
      <c r="DP22" s="3">
        <f t="shared" si="85"/>
        <v>0</v>
      </c>
      <c r="DQ22" s="19" t="s">
        <v>18</v>
      </c>
      <c r="DR22" s="1">
        <v>0</v>
      </c>
      <c r="DS22" s="2">
        <v>0</v>
      </c>
      <c r="DT22" s="3">
        <f t="shared" si="86"/>
        <v>0</v>
      </c>
      <c r="DU22" s="1">
        <v>1</v>
      </c>
      <c r="DV22" s="2">
        <v>0</v>
      </c>
      <c r="DW22" s="3">
        <f t="shared" si="87"/>
        <v>4</v>
      </c>
      <c r="DX22" s="1">
        <v>0</v>
      </c>
      <c r="DY22" s="2">
        <v>0</v>
      </c>
      <c r="DZ22" s="3">
        <f t="shared" si="88"/>
        <v>1</v>
      </c>
      <c r="EA22" s="1">
        <v>0</v>
      </c>
      <c r="EB22" s="2">
        <v>0</v>
      </c>
      <c r="EC22" s="3">
        <f t="shared" si="89"/>
        <v>0</v>
      </c>
      <c r="ED22" s="4">
        <f t="shared" si="45"/>
        <v>2</v>
      </c>
      <c r="EE22" s="4">
        <f t="shared" si="46"/>
        <v>88</v>
      </c>
    </row>
    <row r="23" spans="1:135" ht="16.5" thickBot="1">
      <c r="A23" s="21" t="s">
        <v>17</v>
      </c>
      <c r="B23" s="1">
        <v>0</v>
      </c>
      <c r="C23" s="2">
        <v>1</v>
      </c>
      <c r="D23" s="3">
        <f t="shared" si="47"/>
        <v>0</v>
      </c>
      <c r="E23" s="1">
        <v>0</v>
      </c>
      <c r="F23" s="2">
        <v>2</v>
      </c>
      <c r="G23" s="3">
        <f t="shared" si="48"/>
        <v>0</v>
      </c>
      <c r="H23" s="1">
        <v>0</v>
      </c>
      <c r="I23" s="2">
        <v>5</v>
      </c>
      <c r="J23" s="3">
        <f t="shared" si="49"/>
        <v>0</v>
      </c>
      <c r="K23" s="1">
        <v>0</v>
      </c>
      <c r="L23" s="2">
        <v>3</v>
      </c>
      <c r="M23" s="3">
        <f t="shared" si="50"/>
        <v>0</v>
      </c>
      <c r="N23" s="1">
        <v>0</v>
      </c>
      <c r="O23" s="2">
        <v>2</v>
      </c>
      <c r="P23" s="3">
        <f t="shared" si="51"/>
        <v>0</v>
      </c>
      <c r="Q23" s="1">
        <v>0</v>
      </c>
      <c r="R23" s="2">
        <v>4</v>
      </c>
      <c r="S23" s="3">
        <f t="shared" si="52"/>
        <v>0</v>
      </c>
      <c r="T23" s="1">
        <v>0</v>
      </c>
      <c r="U23" s="2">
        <v>6</v>
      </c>
      <c r="V23" s="3">
        <f t="shared" si="53"/>
        <v>0</v>
      </c>
      <c r="W23" s="1">
        <v>0</v>
      </c>
      <c r="X23" s="2">
        <v>5</v>
      </c>
      <c r="Y23" s="3">
        <f t="shared" si="54"/>
        <v>0</v>
      </c>
      <c r="Z23" s="1">
        <v>0</v>
      </c>
      <c r="AA23" s="2">
        <v>11</v>
      </c>
      <c r="AB23" s="3">
        <f t="shared" si="55"/>
        <v>0</v>
      </c>
      <c r="AC23" s="1">
        <v>0</v>
      </c>
      <c r="AD23" s="2">
        <v>5</v>
      </c>
      <c r="AE23" s="3">
        <f t="shared" si="56"/>
        <v>0</v>
      </c>
      <c r="AF23" s="1">
        <v>0</v>
      </c>
      <c r="AG23" s="2">
        <v>1</v>
      </c>
      <c r="AH23" s="3">
        <f t="shared" si="57"/>
        <v>0</v>
      </c>
      <c r="AI23" s="1">
        <v>0</v>
      </c>
      <c r="AJ23" s="2">
        <v>6</v>
      </c>
      <c r="AK23" s="3">
        <f t="shared" si="58"/>
        <v>0</v>
      </c>
      <c r="AL23" s="1">
        <v>0</v>
      </c>
      <c r="AM23" s="2">
        <v>8</v>
      </c>
      <c r="AN23" s="3">
        <f t="shared" si="59"/>
        <v>0</v>
      </c>
      <c r="AO23" s="21" t="s">
        <v>17</v>
      </c>
      <c r="AP23" s="1">
        <v>0</v>
      </c>
      <c r="AQ23" s="2">
        <v>4</v>
      </c>
      <c r="AR23" s="3">
        <f t="shared" si="60"/>
        <v>0</v>
      </c>
      <c r="AS23" s="1">
        <v>0</v>
      </c>
      <c r="AT23" s="2">
        <v>5</v>
      </c>
      <c r="AU23" s="3">
        <f t="shared" si="61"/>
        <v>0</v>
      </c>
      <c r="AV23" s="1">
        <v>0</v>
      </c>
      <c r="AW23" s="2">
        <v>3</v>
      </c>
      <c r="AX23" s="3">
        <f t="shared" si="62"/>
        <v>0</v>
      </c>
      <c r="AY23" s="1">
        <v>0</v>
      </c>
      <c r="AZ23" s="2">
        <v>5</v>
      </c>
      <c r="BA23" s="3">
        <f t="shared" si="63"/>
        <v>0</v>
      </c>
      <c r="BB23" s="1">
        <v>0</v>
      </c>
      <c r="BC23" s="2">
        <v>9</v>
      </c>
      <c r="BD23" s="3">
        <f t="shared" si="64"/>
        <v>0</v>
      </c>
      <c r="BE23" s="1">
        <v>0</v>
      </c>
      <c r="BF23" s="2">
        <v>4</v>
      </c>
      <c r="BG23" s="3">
        <f t="shared" si="65"/>
        <v>0</v>
      </c>
      <c r="BH23" s="1">
        <v>0</v>
      </c>
      <c r="BI23" s="2">
        <v>0</v>
      </c>
      <c r="BJ23" s="3">
        <f t="shared" si="66"/>
        <v>0</v>
      </c>
      <c r="BK23" s="1">
        <v>0</v>
      </c>
      <c r="BL23" s="2">
        <v>4</v>
      </c>
      <c r="BM23" s="3">
        <f t="shared" si="67"/>
        <v>0</v>
      </c>
      <c r="BN23" s="1">
        <v>0</v>
      </c>
      <c r="BO23" s="2">
        <v>3</v>
      </c>
      <c r="BP23" s="3">
        <f t="shared" si="68"/>
        <v>0</v>
      </c>
      <c r="BQ23" s="1">
        <v>0</v>
      </c>
      <c r="BR23" s="2">
        <v>3</v>
      </c>
      <c r="BS23" s="3">
        <f t="shared" si="69"/>
        <v>0</v>
      </c>
      <c r="BT23" s="1">
        <v>0</v>
      </c>
      <c r="BU23" s="2">
        <v>9</v>
      </c>
      <c r="BV23" s="3">
        <f t="shared" si="70"/>
        <v>0</v>
      </c>
      <c r="BW23" s="1">
        <v>0</v>
      </c>
      <c r="BX23" s="2">
        <v>0</v>
      </c>
      <c r="BY23" s="3">
        <f t="shared" si="71"/>
        <v>0</v>
      </c>
      <c r="BZ23" s="1">
        <v>0</v>
      </c>
      <c r="CA23" s="2">
        <v>15</v>
      </c>
      <c r="CB23" s="3">
        <f t="shared" si="72"/>
        <v>0</v>
      </c>
      <c r="CC23" s="21" t="s">
        <v>17</v>
      </c>
      <c r="CD23" s="1">
        <v>0</v>
      </c>
      <c r="CE23" s="2">
        <v>10</v>
      </c>
      <c r="CF23" s="3">
        <f t="shared" si="73"/>
        <v>0</v>
      </c>
      <c r="CG23" s="1">
        <v>0</v>
      </c>
      <c r="CH23" s="2">
        <v>13</v>
      </c>
      <c r="CI23" s="3">
        <f t="shared" si="74"/>
        <v>0</v>
      </c>
      <c r="CJ23" s="1">
        <v>0</v>
      </c>
      <c r="CK23" s="2">
        <v>2</v>
      </c>
      <c r="CL23" s="3">
        <f t="shared" si="75"/>
        <v>0</v>
      </c>
      <c r="CM23" s="1">
        <v>0</v>
      </c>
      <c r="CN23" s="2">
        <v>4</v>
      </c>
      <c r="CO23" s="3">
        <f t="shared" si="76"/>
        <v>0</v>
      </c>
      <c r="CP23" s="1">
        <v>0</v>
      </c>
      <c r="CQ23" s="2">
        <v>3</v>
      </c>
      <c r="CR23" s="3">
        <f t="shared" si="77"/>
        <v>0</v>
      </c>
      <c r="CS23" s="1">
        <v>0</v>
      </c>
      <c r="CT23" s="2">
        <v>8</v>
      </c>
      <c r="CU23" s="3">
        <f t="shared" si="78"/>
        <v>0</v>
      </c>
      <c r="CV23" s="1">
        <v>0</v>
      </c>
      <c r="CW23" s="2">
        <v>1</v>
      </c>
      <c r="CX23" s="3">
        <f t="shared" si="79"/>
        <v>0</v>
      </c>
      <c r="CY23" s="1">
        <v>0</v>
      </c>
      <c r="CZ23" s="2">
        <v>5</v>
      </c>
      <c r="DA23" s="3">
        <f t="shared" si="80"/>
        <v>0</v>
      </c>
      <c r="DB23" s="1">
        <v>0</v>
      </c>
      <c r="DC23" s="2">
        <v>2</v>
      </c>
      <c r="DD23" s="3">
        <f t="shared" si="81"/>
        <v>0</v>
      </c>
      <c r="DE23" s="1">
        <v>0</v>
      </c>
      <c r="DF23" s="2">
        <v>1</v>
      </c>
      <c r="DG23" s="3">
        <f t="shared" si="82"/>
        <v>0</v>
      </c>
      <c r="DH23" s="1">
        <v>0</v>
      </c>
      <c r="DI23" s="2">
        <v>0</v>
      </c>
      <c r="DJ23" s="3">
        <f t="shared" si="83"/>
        <v>0</v>
      </c>
      <c r="DK23" s="1">
        <v>0</v>
      </c>
      <c r="DL23" s="2">
        <v>2</v>
      </c>
      <c r="DM23" s="3">
        <f t="shared" si="84"/>
        <v>0</v>
      </c>
      <c r="DN23" s="1">
        <v>0</v>
      </c>
      <c r="DO23" s="2">
        <v>0</v>
      </c>
      <c r="DP23" s="3">
        <f t="shared" si="85"/>
        <v>0</v>
      </c>
      <c r="DQ23" s="21" t="s">
        <v>17</v>
      </c>
      <c r="DR23" s="1">
        <v>0</v>
      </c>
      <c r="DS23" s="2">
        <v>0</v>
      </c>
      <c r="DT23" s="3">
        <f t="shared" si="86"/>
        <v>0</v>
      </c>
      <c r="DU23" s="1">
        <v>0</v>
      </c>
      <c r="DV23" s="2">
        <v>4</v>
      </c>
      <c r="DW23" s="3">
        <f t="shared" si="87"/>
        <v>0</v>
      </c>
      <c r="DX23" s="1">
        <v>0</v>
      </c>
      <c r="DY23" s="2">
        <v>1</v>
      </c>
      <c r="DZ23" s="3">
        <f t="shared" si="88"/>
        <v>0</v>
      </c>
      <c r="EA23" s="1">
        <v>0</v>
      </c>
      <c r="EB23" s="2">
        <v>0</v>
      </c>
      <c r="EC23" s="3">
        <f t="shared" si="89"/>
        <v>0</v>
      </c>
      <c r="ED23" s="4">
        <f t="shared" si="45"/>
        <v>0</v>
      </c>
      <c r="EE23" s="4">
        <f t="shared" si="46"/>
        <v>179</v>
      </c>
    </row>
    <row r="24" spans="1:135" s="14" customFormat="1" ht="16.5" thickTop="1">
      <c r="A24" s="10" t="s">
        <v>3</v>
      </c>
      <c r="B24" s="11">
        <f>SUM(B16:B23)</f>
        <v>2</v>
      </c>
      <c r="C24" s="12">
        <f>SUM(C16:C23)</f>
        <v>2</v>
      </c>
      <c r="D24" s="13">
        <f>MAX(D16:D23)</f>
        <v>2</v>
      </c>
      <c r="E24" s="11">
        <f>SUM(E16:E23)</f>
        <v>7</v>
      </c>
      <c r="F24" s="12">
        <f>SUM(F16:F23)</f>
        <v>7</v>
      </c>
      <c r="G24" s="13">
        <f>MAX(G16:G23)</f>
        <v>7</v>
      </c>
      <c r="H24" s="11">
        <f>SUM(H16:H23)</f>
        <v>8</v>
      </c>
      <c r="I24" s="12">
        <f>SUM(I16:I23)</f>
        <v>8</v>
      </c>
      <c r="J24" s="13">
        <f>MAX(J16:J23)</f>
        <v>7</v>
      </c>
      <c r="K24" s="11">
        <f>SUM(K16:K23)</f>
        <v>3</v>
      </c>
      <c r="L24" s="12">
        <f>SUM(L16:L23)</f>
        <v>3</v>
      </c>
      <c r="M24" s="13">
        <f>MAX(M16:M23)</f>
        <v>3</v>
      </c>
      <c r="N24" s="11">
        <f>SUM(N16:N23)</f>
        <v>2</v>
      </c>
      <c r="O24" s="12">
        <f>SUM(O16:O23)</f>
        <v>2</v>
      </c>
      <c r="P24" s="13">
        <f>MAX(P16:P23)</f>
        <v>2</v>
      </c>
      <c r="Q24" s="11">
        <f>SUM(Q16:Q23)</f>
        <v>4</v>
      </c>
      <c r="R24" s="12">
        <f>SUM(R16:R23)</f>
        <v>4</v>
      </c>
      <c r="S24" s="13">
        <f>MAX(S16:S23)</f>
        <v>4</v>
      </c>
      <c r="T24" s="11">
        <f>SUM(T16:T23)</f>
        <v>49</v>
      </c>
      <c r="U24" s="12">
        <f>SUM(U16:U23)</f>
        <v>49</v>
      </c>
      <c r="V24" s="13">
        <f>MAX(V16:V23)</f>
        <v>44</v>
      </c>
      <c r="W24" s="11">
        <f>SUM(W16:W23)</f>
        <v>45</v>
      </c>
      <c r="X24" s="12">
        <f>SUM(X16:X23)</f>
        <v>45</v>
      </c>
      <c r="Y24" s="13">
        <f>MAX(Y16:Y23)</f>
        <v>41</v>
      </c>
      <c r="Z24" s="11">
        <f>SUM(Z16:Z23)</f>
        <v>13</v>
      </c>
      <c r="AA24" s="12">
        <f>SUM(AA16:AA23)</f>
        <v>13</v>
      </c>
      <c r="AB24" s="13">
        <f>MAX(AB16:AB23)</f>
        <v>12</v>
      </c>
      <c r="AC24" s="11">
        <f>SUM(AC16:AC23)</f>
        <v>29</v>
      </c>
      <c r="AD24" s="12">
        <f>SUM(AD16:AD23)</f>
        <v>29</v>
      </c>
      <c r="AE24" s="13">
        <f>MAX(AE16:AE23)</f>
        <v>25</v>
      </c>
      <c r="AF24" s="11">
        <f>SUM(AF16:AF23)</f>
        <v>6</v>
      </c>
      <c r="AG24" s="12">
        <f>SUM(AG16:AG23)</f>
        <v>6</v>
      </c>
      <c r="AH24" s="13">
        <f>MAX(AH16:AH23)</f>
        <v>5</v>
      </c>
      <c r="AI24" s="11">
        <f>SUM(AI16:AI23)</f>
        <v>27</v>
      </c>
      <c r="AJ24" s="12">
        <f>SUM(AJ16:AJ23)</f>
        <v>27</v>
      </c>
      <c r="AK24" s="13">
        <f>MAX(AK16:AK23)</f>
        <v>21</v>
      </c>
      <c r="AL24" s="11">
        <f>SUM(AL16:AL23)</f>
        <v>14</v>
      </c>
      <c r="AM24" s="12">
        <f>SUM(AM16:AM23)</f>
        <v>14</v>
      </c>
      <c r="AN24" s="13">
        <f>MAX(AN16:AN23)</f>
        <v>8</v>
      </c>
      <c r="AO24" s="10" t="s">
        <v>3</v>
      </c>
      <c r="AP24" s="11">
        <f>SUM(AP16:AP23)</f>
        <v>12</v>
      </c>
      <c r="AQ24" s="12">
        <f>SUM(AQ16:AQ23)</f>
        <v>12</v>
      </c>
      <c r="AR24" s="13">
        <f>MAX(AR16:AR23)</f>
        <v>11</v>
      </c>
      <c r="AS24" s="11">
        <f>SUM(AS16:AS23)</f>
        <v>14</v>
      </c>
      <c r="AT24" s="12">
        <f>SUM(AT16:AT23)</f>
        <v>14</v>
      </c>
      <c r="AU24" s="13">
        <f>MAX(AU16:AU23)</f>
        <v>12</v>
      </c>
      <c r="AV24" s="11">
        <f>SUM(AV16:AV23)</f>
        <v>7</v>
      </c>
      <c r="AW24" s="12">
        <f>SUM(AW16:AW23)</f>
        <v>7</v>
      </c>
      <c r="AX24" s="13">
        <f>MAX(AX16:AX23)</f>
        <v>6</v>
      </c>
      <c r="AY24" s="11">
        <f>SUM(AY16:AY23)</f>
        <v>8</v>
      </c>
      <c r="AZ24" s="12">
        <f>SUM(AZ16:AZ23)</f>
        <v>8</v>
      </c>
      <c r="BA24" s="13">
        <f>MAX(BA16:BA23)</f>
        <v>7</v>
      </c>
      <c r="BB24" s="11">
        <f>SUM(BB16:BB23)</f>
        <v>15</v>
      </c>
      <c r="BC24" s="12">
        <f>SUM(BC16:BC23)</f>
        <v>15</v>
      </c>
      <c r="BD24" s="13">
        <f>MAX(BD16:BD23)</f>
        <v>10</v>
      </c>
      <c r="BE24" s="11">
        <f>SUM(BE16:BE23)</f>
        <v>8</v>
      </c>
      <c r="BF24" s="12">
        <f>SUM(BF16:BF23)</f>
        <v>8</v>
      </c>
      <c r="BG24" s="13">
        <f>MAX(BG16:BG23)</f>
        <v>5</v>
      </c>
      <c r="BH24" s="11">
        <f>SUM(BH16:BH23)</f>
        <v>4</v>
      </c>
      <c r="BI24" s="12">
        <f>SUM(BI16:BI23)</f>
        <v>4</v>
      </c>
      <c r="BJ24" s="13">
        <f>MAX(BJ16:BJ23)</f>
        <v>3</v>
      </c>
      <c r="BK24" s="11">
        <f>SUM(BK16:BK23)</f>
        <v>7</v>
      </c>
      <c r="BL24" s="12">
        <f>SUM(BL16:BL23)</f>
        <v>7</v>
      </c>
      <c r="BM24" s="13">
        <f>MAX(BM16:BM23)</f>
        <v>7</v>
      </c>
      <c r="BN24" s="11">
        <f>SUM(BN16:BN23)</f>
        <v>7</v>
      </c>
      <c r="BO24" s="12">
        <f>SUM(BO16:BO23)</f>
        <v>7</v>
      </c>
      <c r="BP24" s="13">
        <f>MAX(BP16:BP23)</f>
        <v>5</v>
      </c>
      <c r="BQ24" s="11">
        <f>SUM(BQ16:BQ23)</f>
        <v>11</v>
      </c>
      <c r="BR24" s="12">
        <f>SUM(BR16:BR23)</f>
        <v>11</v>
      </c>
      <c r="BS24" s="13">
        <f>MAX(BS16:BS23)</f>
        <v>9</v>
      </c>
      <c r="BT24" s="11">
        <f>SUM(BT16:BT23)</f>
        <v>17</v>
      </c>
      <c r="BU24" s="12">
        <f>SUM(BU16:BU23)</f>
        <v>17</v>
      </c>
      <c r="BV24" s="13">
        <f>MAX(BV16:BV23)</f>
        <v>12</v>
      </c>
      <c r="BW24" s="11">
        <f>SUM(BW16:BW23)</f>
        <v>3</v>
      </c>
      <c r="BX24" s="12">
        <f>SUM(BX16:BX23)</f>
        <v>3</v>
      </c>
      <c r="BY24" s="13">
        <f>MAX(BY16:BY23)</f>
        <v>2</v>
      </c>
      <c r="BZ24" s="11">
        <f>SUM(BZ16:BZ23)</f>
        <v>24</v>
      </c>
      <c r="CA24" s="12">
        <f>SUM(CA16:CA23)</f>
        <v>24</v>
      </c>
      <c r="CB24" s="13">
        <f>MAX(CB16:CB23)</f>
        <v>18</v>
      </c>
      <c r="CC24" s="10" t="s">
        <v>3</v>
      </c>
      <c r="CD24" s="11">
        <f>SUM(CD16:CD23)</f>
        <v>14</v>
      </c>
      <c r="CE24" s="12">
        <f>SUM(CE16:CE23)</f>
        <v>14</v>
      </c>
      <c r="CF24" s="13">
        <f>MAX(CF16:CF23)</f>
        <v>12</v>
      </c>
      <c r="CG24" s="11">
        <f>SUM(CG16:CG23)</f>
        <v>24</v>
      </c>
      <c r="CH24" s="12">
        <f>SUM(CH16:CH23)</f>
        <v>24</v>
      </c>
      <c r="CI24" s="13">
        <f>MAX(CI16:CI23)</f>
        <v>16</v>
      </c>
      <c r="CJ24" s="11">
        <f>SUM(CJ16:CJ23)</f>
        <v>7</v>
      </c>
      <c r="CK24" s="12">
        <f>SUM(CK16:CK23)</f>
        <v>7</v>
      </c>
      <c r="CL24" s="13">
        <f>MAX(CL16:CL23)</f>
        <v>5</v>
      </c>
      <c r="CM24" s="11">
        <f>SUM(CM16:CM23)</f>
        <v>12</v>
      </c>
      <c r="CN24" s="12">
        <f>SUM(CN16:CN23)</f>
        <v>12</v>
      </c>
      <c r="CO24" s="13">
        <f>MAX(CO16:CO23)</f>
        <v>10</v>
      </c>
      <c r="CP24" s="11">
        <f>SUM(CP16:CP23)</f>
        <v>16</v>
      </c>
      <c r="CQ24" s="12">
        <f>SUM(CQ16:CQ23)</f>
        <v>16</v>
      </c>
      <c r="CR24" s="13">
        <f>MAX(CR16:CR23)</f>
        <v>13</v>
      </c>
      <c r="CS24" s="11">
        <f>SUM(CS16:CS23)</f>
        <v>22</v>
      </c>
      <c r="CT24" s="12">
        <f>SUM(CT16:CT23)</f>
        <v>22</v>
      </c>
      <c r="CU24" s="13">
        <f>MAX(CU16:CU23)</f>
        <v>18</v>
      </c>
      <c r="CV24" s="11">
        <f>SUM(CV16:CV23)</f>
        <v>6</v>
      </c>
      <c r="CW24" s="12">
        <f>SUM(CW16:CW23)</f>
        <v>6</v>
      </c>
      <c r="CX24" s="13">
        <f>MAX(CX16:CX23)</f>
        <v>6</v>
      </c>
      <c r="CY24" s="11">
        <f>SUM(CY16:CY23)</f>
        <v>7</v>
      </c>
      <c r="CZ24" s="12">
        <f>SUM(CZ16:CZ23)</f>
        <v>7</v>
      </c>
      <c r="DA24" s="13">
        <f>MAX(DA16:DA23)</f>
        <v>5</v>
      </c>
      <c r="DB24" s="11">
        <f>SUM(DB16:DB23)</f>
        <v>5</v>
      </c>
      <c r="DC24" s="12">
        <f>SUM(DC16:DC23)</f>
        <v>5</v>
      </c>
      <c r="DD24" s="13">
        <f>MAX(DD16:DD23)</f>
        <v>4</v>
      </c>
      <c r="DE24" s="11">
        <f>SUM(DE16:DE23)</f>
        <v>5</v>
      </c>
      <c r="DF24" s="12">
        <f>SUM(DF16:DF23)</f>
        <v>5</v>
      </c>
      <c r="DG24" s="13">
        <f>MAX(DG16:DG23)</f>
        <v>5</v>
      </c>
      <c r="DH24" s="11">
        <f>SUM(DH16:DH23)</f>
        <v>0</v>
      </c>
      <c r="DI24" s="12">
        <f>SUM(DI16:DI23)</f>
        <v>0</v>
      </c>
      <c r="DJ24" s="13">
        <f>MAX(DJ16:DJ23)</f>
        <v>0</v>
      </c>
      <c r="DK24" s="11">
        <f>SUM(DK16:DK23)</f>
        <v>5</v>
      </c>
      <c r="DL24" s="12">
        <f>SUM(DL16:DL23)</f>
        <v>5</v>
      </c>
      <c r="DM24" s="13">
        <f>MAX(DM16:DM23)</f>
        <v>4</v>
      </c>
      <c r="DN24" s="11">
        <f>SUM(DN16:DN23)</f>
        <v>0</v>
      </c>
      <c r="DO24" s="12">
        <f>SUM(DO16:DO23)</f>
        <v>0</v>
      </c>
      <c r="DP24" s="13">
        <f>MAX(DP16:DP23)</f>
        <v>0</v>
      </c>
      <c r="DQ24" s="10" t="s">
        <v>3</v>
      </c>
      <c r="DR24" s="11">
        <f>SUM(DR16:DR23)</f>
        <v>0</v>
      </c>
      <c r="DS24" s="12">
        <f>SUM(DS16:DS23)</f>
        <v>0</v>
      </c>
      <c r="DT24" s="13">
        <f>MAX(DT16:DT23)</f>
        <v>0</v>
      </c>
      <c r="DU24" s="11">
        <f>SUM(DU16:DU23)</f>
        <v>5</v>
      </c>
      <c r="DV24" s="12">
        <f>SUM(DV16:DV23)</f>
        <v>5</v>
      </c>
      <c r="DW24" s="13">
        <f>MAX(DW16:DW23)</f>
        <v>4</v>
      </c>
      <c r="DX24" s="11">
        <f>SUM(DX16:DX23)</f>
        <v>2</v>
      </c>
      <c r="DY24" s="12">
        <f>SUM(DY16:DY23)</f>
        <v>2</v>
      </c>
      <c r="DZ24" s="13">
        <f>MAX(DZ16:DZ23)</f>
        <v>2</v>
      </c>
      <c r="EA24" s="11">
        <f>SUM(EA16:EA23)</f>
        <v>2</v>
      </c>
      <c r="EB24" s="12">
        <f>SUM(EB16:EB23)</f>
        <v>2</v>
      </c>
      <c r="EC24" s="13">
        <f>MAX(EC16:EC23)</f>
        <v>2</v>
      </c>
      <c r="ED24" s="11">
        <f>SUM(ED16:ED23)</f>
        <v>478</v>
      </c>
      <c r="EE24" s="11">
        <f>SUM(EE16:EE23)</f>
        <v>478</v>
      </c>
    </row>
  </sheetData>
  <mergeCells count="180">
    <mergeCell ref="DH14:DJ14"/>
    <mergeCell ref="CC13:CC15"/>
    <mergeCell ref="CD13:CF13"/>
    <mergeCell ref="CP14:CR14"/>
    <mergeCell ref="CS14:CU14"/>
    <mergeCell ref="CV14:CX14"/>
    <mergeCell ref="DQ13:DQ15"/>
    <mergeCell ref="CS13:CU13"/>
    <mergeCell ref="CV13:CX13"/>
    <mergeCell ref="DB13:DD13"/>
    <mergeCell ref="DB14:DD14"/>
    <mergeCell ref="W14:Y14"/>
    <mergeCell ref="Z14:AB14"/>
    <mergeCell ref="AC14:AE14"/>
    <mergeCell ref="AF14:AH14"/>
    <mergeCell ref="K14:M14"/>
    <mergeCell ref="N14:P14"/>
    <mergeCell ref="Q14:S14"/>
    <mergeCell ref="T14:V14"/>
    <mergeCell ref="BQ14:BS14"/>
    <mergeCell ref="BN13:BP13"/>
    <mergeCell ref="CG13:CI13"/>
    <mergeCell ref="CJ13:CL13"/>
    <mergeCell ref="CM13:CO13"/>
    <mergeCell ref="CP13:CR13"/>
    <mergeCell ref="CG14:CI14"/>
    <mergeCell ref="CJ14:CL14"/>
    <mergeCell ref="CM14:CO14"/>
    <mergeCell ref="BT14:BV14"/>
    <mergeCell ref="AI13:AK13"/>
    <mergeCell ref="AL13:AN13"/>
    <mergeCell ref="AI14:AK14"/>
    <mergeCell ref="AL14:AN14"/>
    <mergeCell ref="CD14:CF14"/>
    <mergeCell ref="BW13:BY13"/>
    <mergeCell ref="BW14:BY14"/>
    <mergeCell ref="BT13:BV13"/>
    <mergeCell ref="AO13:AO15"/>
    <mergeCell ref="BQ13:BS13"/>
    <mergeCell ref="Q13:S13"/>
    <mergeCell ref="T13:V13"/>
    <mergeCell ref="W13:Y13"/>
    <mergeCell ref="Z13:AB13"/>
    <mergeCell ref="AC13:AE13"/>
    <mergeCell ref="AF13:AH13"/>
    <mergeCell ref="DQ1:DQ3"/>
    <mergeCell ref="A13:A15"/>
    <mergeCell ref="B13:D13"/>
    <mergeCell ref="E13:G13"/>
    <mergeCell ref="H13:J13"/>
    <mergeCell ref="B14:D14"/>
    <mergeCell ref="E14:G14"/>
    <mergeCell ref="H14:J14"/>
    <mergeCell ref="K13:M13"/>
    <mergeCell ref="N13:P13"/>
    <mergeCell ref="AO1:AO3"/>
    <mergeCell ref="CP2:CR2"/>
    <mergeCell ref="CS2:CU2"/>
    <mergeCell ref="CV2:CX2"/>
    <mergeCell ref="CG2:CI2"/>
    <mergeCell ref="CJ2:CL2"/>
    <mergeCell ref="CM2:CO2"/>
    <mergeCell ref="BT2:BV2"/>
    <mergeCell ref="CM1:CO1"/>
    <mergeCell ref="CP1:CR1"/>
    <mergeCell ref="CD2:CF2"/>
    <mergeCell ref="BW1:BY1"/>
    <mergeCell ref="K2:M2"/>
    <mergeCell ref="N2:P2"/>
    <mergeCell ref="Q2:S2"/>
    <mergeCell ref="T2:V2"/>
    <mergeCell ref="W2:Y2"/>
    <mergeCell ref="Z2:AB2"/>
    <mergeCell ref="AC2:AE2"/>
    <mergeCell ref="AF2:AH2"/>
    <mergeCell ref="BN1:BP1"/>
    <mergeCell ref="BN2:BP2"/>
    <mergeCell ref="CS1:CU1"/>
    <mergeCell ref="CV1:CX1"/>
    <mergeCell ref="AI1:AK1"/>
    <mergeCell ref="AL1:AN1"/>
    <mergeCell ref="CC1:CC3"/>
    <mergeCell ref="CD1:CF1"/>
    <mergeCell ref="AI2:AK2"/>
    <mergeCell ref="AL2:AN2"/>
    <mergeCell ref="Q1:S1"/>
    <mergeCell ref="T1:V1"/>
    <mergeCell ref="BW2:BY2"/>
    <mergeCell ref="BT1:BV1"/>
    <mergeCell ref="W1:Y1"/>
    <mergeCell ref="Z1:AB1"/>
    <mergeCell ref="AC1:AE1"/>
    <mergeCell ref="AF1:AH1"/>
    <mergeCell ref="BQ1:BS1"/>
    <mergeCell ref="BQ2:BS2"/>
    <mergeCell ref="DE14:DG14"/>
    <mergeCell ref="A1:A3"/>
    <mergeCell ref="B1:D1"/>
    <mergeCell ref="E1:G1"/>
    <mergeCell ref="H1:J1"/>
    <mergeCell ref="B2:D2"/>
    <mergeCell ref="E2:G2"/>
    <mergeCell ref="H2:J2"/>
    <mergeCell ref="K1:M1"/>
    <mergeCell ref="N1:P1"/>
    <mergeCell ref="DB2:DD2"/>
    <mergeCell ref="DH1:DJ1"/>
    <mergeCell ref="DH2:DJ2"/>
    <mergeCell ref="DE1:DG1"/>
    <mergeCell ref="DE2:DG2"/>
    <mergeCell ref="DE13:DG13"/>
    <mergeCell ref="DH13:DJ13"/>
    <mergeCell ref="BZ14:CB14"/>
    <mergeCell ref="CY1:DA1"/>
    <mergeCell ref="CY2:DA2"/>
    <mergeCell ref="CG1:CI1"/>
    <mergeCell ref="CJ1:CL1"/>
    <mergeCell ref="DK1:DM1"/>
    <mergeCell ref="DK2:DM2"/>
    <mergeCell ref="DK13:DM13"/>
    <mergeCell ref="DK14:DM14"/>
    <mergeCell ref="DB1:DD1"/>
    <mergeCell ref="BN14:BP14"/>
    <mergeCell ref="BK1:BM1"/>
    <mergeCell ref="BK2:BM2"/>
    <mergeCell ref="BK13:BM13"/>
    <mergeCell ref="BK14:BM14"/>
    <mergeCell ref="CY13:DA13"/>
    <mergeCell ref="CY14:DA14"/>
    <mergeCell ref="BZ1:CB1"/>
    <mergeCell ref="BZ2:CB2"/>
    <mergeCell ref="BZ13:CB13"/>
    <mergeCell ref="BE1:BG1"/>
    <mergeCell ref="BE2:BG2"/>
    <mergeCell ref="BE13:BG13"/>
    <mergeCell ref="BE14:BG14"/>
    <mergeCell ref="BH1:BJ1"/>
    <mergeCell ref="BH2:BJ2"/>
    <mergeCell ref="BH13:BJ13"/>
    <mergeCell ref="BH14:BJ14"/>
    <mergeCell ref="AY1:BA1"/>
    <mergeCell ref="AY2:BA2"/>
    <mergeCell ref="AY13:BA13"/>
    <mergeCell ref="AY14:BA14"/>
    <mergeCell ref="BB1:BD1"/>
    <mergeCell ref="BB2:BD2"/>
    <mergeCell ref="BB13:BD13"/>
    <mergeCell ref="BB14:BD14"/>
    <mergeCell ref="AS13:AU13"/>
    <mergeCell ref="AS14:AU14"/>
    <mergeCell ref="AV1:AX1"/>
    <mergeCell ref="AV2:AX2"/>
    <mergeCell ref="AV13:AX13"/>
    <mergeCell ref="AV14:AX14"/>
    <mergeCell ref="DN1:DP1"/>
    <mergeCell ref="DN2:DP2"/>
    <mergeCell ref="DN13:DP13"/>
    <mergeCell ref="DN14:DP14"/>
    <mergeCell ref="AP1:AR1"/>
    <mergeCell ref="AP2:AR2"/>
    <mergeCell ref="AP13:AR13"/>
    <mergeCell ref="AP14:AR14"/>
    <mergeCell ref="AS1:AU1"/>
    <mergeCell ref="AS2:AU2"/>
    <mergeCell ref="DU1:DW1"/>
    <mergeCell ref="DU2:DW2"/>
    <mergeCell ref="DU13:DW13"/>
    <mergeCell ref="DU14:DW14"/>
    <mergeCell ref="DR1:DT1"/>
    <mergeCell ref="DR2:DT2"/>
    <mergeCell ref="DR13:DT13"/>
    <mergeCell ref="DR14:DT14"/>
    <mergeCell ref="EA1:EC1"/>
    <mergeCell ref="EA2:EC2"/>
    <mergeCell ref="EA13:EC13"/>
    <mergeCell ref="EA14:EC14"/>
    <mergeCell ref="DX1:DZ1"/>
    <mergeCell ref="DX2:DZ2"/>
    <mergeCell ref="DX13:DZ13"/>
    <mergeCell ref="DX14:DZ14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0" orientation="landscape" r:id="rId1"/>
  <headerFooter alignWithMargins="0">
    <oddHeader>&amp;C&amp;"Arial Narrow,Bold Italic\&amp;14 2006. 01. 12.</oddHeader>
  </headerFooter>
  <colBreaks count="1" manualBreakCount="1">
    <brk id="80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O24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34" width="3.7109375" style="9" customWidth="1"/>
    <col min="35" max="40" width="3.7109375" style="4" customWidth="1"/>
    <col min="41" max="41" width="26.7109375" style="8" customWidth="1"/>
    <col min="42" max="80" width="3.7109375" style="4" customWidth="1"/>
    <col min="81" max="81" width="26.7109375" style="8" customWidth="1"/>
    <col min="82" max="117" width="3.7109375" style="4" customWidth="1"/>
    <col min="118" max="16384" width="9.140625" style="4"/>
  </cols>
  <sheetData>
    <row r="1" spans="1:119" ht="15.75" customHeight="1">
      <c r="A1" s="28" t="s">
        <v>8</v>
      </c>
      <c r="B1" s="25">
        <v>281</v>
      </c>
      <c r="C1" s="25"/>
      <c r="D1" s="25"/>
      <c r="E1" s="25">
        <v>403</v>
      </c>
      <c r="F1" s="25"/>
      <c r="G1" s="25"/>
      <c r="H1" s="25">
        <v>201</v>
      </c>
      <c r="I1" s="25"/>
      <c r="J1" s="25"/>
      <c r="K1" s="25">
        <v>283</v>
      </c>
      <c r="L1" s="25"/>
      <c r="M1" s="25"/>
      <c r="N1" s="25">
        <v>207</v>
      </c>
      <c r="O1" s="25"/>
      <c r="P1" s="25"/>
      <c r="Q1" s="25">
        <v>285</v>
      </c>
      <c r="R1" s="25"/>
      <c r="S1" s="25"/>
      <c r="T1" s="25">
        <v>211</v>
      </c>
      <c r="U1" s="25"/>
      <c r="V1" s="25"/>
      <c r="W1" s="31">
        <v>399</v>
      </c>
      <c r="X1" s="32"/>
      <c r="Y1" s="33"/>
      <c r="Z1" s="25">
        <v>27</v>
      </c>
      <c r="AA1" s="25"/>
      <c r="AB1" s="25"/>
      <c r="AC1" s="25">
        <v>287</v>
      </c>
      <c r="AD1" s="25"/>
      <c r="AE1" s="25"/>
      <c r="AF1" s="31">
        <v>83</v>
      </c>
      <c r="AG1" s="32"/>
      <c r="AH1" s="33"/>
      <c r="AI1" s="25">
        <v>289</v>
      </c>
      <c r="AJ1" s="25"/>
      <c r="AK1" s="25"/>
      <c r="AL1" s="25">
        <v>213</v>
      </c>
      <c r="AM1" s="25"/>
      <c r="AN1" s="25"/>
      <c r="AO1" s="28" t="s">
        <v>8</v>
      </c>
      <c r="AP1" s="25">
        <v>291</v>
      </c>
      <c r="AQ1" s="25"/>
      <c r="AR1" s="25"/>
      <c r="AS1" s="25">
        <v>159</v>
      </c>
      <c r="AT1" s="25"/>
      <c r="AU1" s="25"/>
      <c r="AV1" s="25">
        <v>293</v>
      </c>
      <c r="AW1" s="25"/>
      <c r="AX1" s="25"/>
      <c r="AY1" s="25">
        <v>221</v>
      </c>
      <c r="AZ1" s="25"/>
      <c r="BA1" s="25"/>
      <c r="BB1" s="25">
        <v>295</v>
      </c>
      <c r="BC1" s="25"/>
      <c r="BD1" s="25"/>
      <c r="BE1" s="25">
        <v>223</v>
      </c>
      <c r="BF1" s="25"/>
      <c r="BG1" s="25"/>
      <c r="BH1" s="25">
        <v>297</v>
      </c>
      <c r="BI1" s="25"/>
      <c r="BJ1" s="25"/>
      <c r="BK1" s="25">
        <v>225</v>
      </c>
      <c r="BL1" s="25"/>
      <c r="BM1" s="25"/>
      <c r="BN1" s="25">
        <v>299</v>
      </c>
      <c r="BO1" s="25"/>
      <c r="BP1" s="25"/>
      <c r="BQ1" s="25">
        <v>73</v>
      </c>
      <c r="BR1" s="25"/>
      <c r="BS1" s="25"/>
      <c r="BT1" s="25">
        <v>227</v>
      </c>
      <c r="BU1" s="25"/>
      <c r="BV1" s="25"/>
      <c r="BW1" s="25">
        <v>377</v>
      </c>
      <c r="BX1" s="25"/>
      <c r="BY1" s="25"/>
      <c r="BZ1" s="25">
        <v>229</v>
      </c>
      <c r="CA1" s="25"/>
      <c r="CB1" s="25"/>
      <c r="CC1" s="28" t="s">
        <v>8</v>
      </c>
      <c r="CD1" s="25">
        <v>385</v>
      </c>
      <c r="CE1" s="25"/>
      <c r="CF1" s="25"/>
      <c r="CG1" s="25">
        <v>303</v>
      </c>
      <c r="CH1" s="25"/>
      <c r="CI1" s="25"/>
      <c r="CJ1" s="25">
        <v>305</v>
      </c>
      <c r="CK1" s="25"/>
      <c r="CL1" s="25"/>
      <c r="CM1" s="25">
        <v>307</v>
      </c>
      <c r="CN1" s="25"/>
      <c r="CO1" s="25"/>
      <c r="CP1" s="25">
        <v>309</v>
      </c>
      <c r="CQ1" s="25"/>
      <c r="CR1" s="25"/>
      <c r="CS1" s="25">
        <v>311</v>
      </c>
      <c r="CT1" s="25"/>
      <c r="CU1" s="25"/>
      <c r="CV1" s="25">
        <v>313</v>
      </c>
      <c r="CW1" s="25"/>
      <c r="CX1" s="25"/>
      <c r="CY1" s="25">
        <v>317</v>
      </c>
      <c r="CZ1" s="25"/>
      <c r="DA1" s="25"/>
      <c r="DB1" s="25">
        <v>321</v>
      </c>
      <c r="DC1" s="25"/>
      <c r="DD1" s="25"/>
      <c r="DE1" s="25">
        <v>323</v>
      </c>
      <c r="DF1" s="25"/>
      <c r="DG1" s="25"/>
      <c r="DH1" s="25">
        <v>325</v>
      </c>
      <c r="DI1" s="25"/>
      <c r="DJ1" s="25"/>
      <c r="DK1" s="25">
        <v>327</v>
      </c>
      <c r="DL1" s="25"/>
      <c r="DM1" s="25"/>
    </row>
    <row r="2" spans="1:119" s="5" customFormat="1" ht="15.75" customHeight="1">
      <c r="A2" s="29"/>
      <c r="B2" s="26" t="s">
        <v>87</v>
      </c>
      <c r="C2" s="27"/>
      <c r="D2" s="27"/>
      <c r="E2" s="26" t="s">
        <v>89</v>
      </c>
      <c r="F2" s="27"/>
      <c r="G2" s="27"/>
      <c r="H2" s="26" t="s">
        <v>90</v>
      </c>
      <c r="I2" s="27"/>
      <c r="J2" s="27"/>
      <c r="K2" s="26" t="s">
        <v>91</v>
      </c>
      <c r="L2" s="27"/>
      <c r="M2" s="27"/>
      <c r="N2" s="26" t="s">
        <v>92</v>
      </c>
      <c r="O2" s="27"/>
      <c r="P2" s="27"/>
      <c r="Q2" s="26" t="s">
        <v>93</v>
      </c>
      <c r="R2" s="27"/>
      <c r="S2" s="27"/>
      <c r="T2" s="26" t="s">
        <v>94</v>
      </c>
      <c r="U2" s="27"/>
      <c r="V2" s="27"/>
      <c r="W2" s="26" t="s">
        <v>9</v>
      </c>
      <c r="X2" s="27"/>
      <c r="Y2" s="27"/>
      <c r="Z2" s="26" t="s">
        <v>95</v>
      </c>
      <c r="AA2" s="27"/>
      <c r="AB2" s="27"/>
      <c r="AC2" s="26" t="s">
        <v>96</v>
      </c>
      <c r="AD2" s="27"/>
      <c r="AE2" s="27"/>
      <c r="AF2" s="26" t="s">
        <v>97</v>
      </c>
      <c r="AG2" s="27"/>
      <c r="AH2" s="27"/>
      <c r="AI2" s="26" t="s">
        <v>98</v>
      </c>
      <c r="AJ2" s="27"/>
      <c r="AK2" s="27"/>
      <c r="AL2" s="26" t="s">
        <v>99</v>
      </c>
      <c r="AM2" s="27"/>
      <c r="AN2" s="27"/>
      <c r="AO2" s="29"/>
      <c r="AP2" s="26" t="s">
        <v>100</v>
      </c>
      <c r="AQ2" s="27"/>
      <c r="AR2" s="27"/>
      <c r="AS2" s="26" t="s">
        <v>101</v>
      </c>
      <c r="AT2" s="27"/>
      <c r="AU2" s="27"/>
      <c r="AV2" s="26" t="s">
        <v>102</v>
      </c>
      <c r="AW2" s="27"/>
      <c r="AX2" s="27"/>
      <c r="AY2" s="26" t="s">
        <v>103</v>
      </c>
      <c r="AZ2" s="27"/>
      <c r="BA2" s="27"/>
      <c r="BB2" s="26" t="s">
        <v>104</v>
      </c>
      <c r="BC2" s="27"/>
      <c r="BD2" s="27"/>
      <c r="BE2" s="26" t="s">
        <v>105</v>
      </c>
      <c r="BF2" s="27"/>
      <c r="BG2" s="27"/>
      <c r="BH2" s="26" t="s">
        <v>106</v>
      </c>
      <c r="BI2" s="27"/>
      <c r="BJ2" s="27"/>
      <c r="BK2" s="26" t="s">
        <v>107</v>
      </c>
      <c r="BL2" s="27"/>
      <c r="BM2" s="27"/>
      <c r="BN2" s="26" t="s">
        <v>108</v>
      </c>
      <c r="BO2" s="27"/>
      <c r="BP2" s="27"/>
      <c r="BQ2" s="26" t="s">
        <v>109</v>
      </c>
      <c r="BR2" s="27"/>
      <c r="BS2" s="27"/>
      <c r="BT2" s="26" t="s">
        <v>110</v>
      </c>
      <c r="BU2" s="27"/>
      <c r="BV2" s="27"/>
      <c r="BW2" s="26" t="s">
        <v>111</v>
      </c>
      <c r="BX2" s="27"/>
      <c r="BY2" s="27"/>
      <c r="BZ2" s="26" t="s">
        <v>112</v>
      </c>
      <c r="CA2" s="27"/>
      <c r="CB2" s="27"/>
      <c r="CC2" s="29"/>
      <c r="CD2" s="26" t="s">
        <v>113</v>
      </c>
      <c r="CE2" s="27"/>
      <c r="CF2" s="27"/>
      <c r="CG2" s="26" t="s">
        <v>115</v>
      </c>
      <c r="CH2" s="27"/>
      <c r="CI2" s="27"/>
      <c r="CJ2" s="26" t="s">
        <v>117</v>
      </c>
      <c r="CK2" s="27"/>
      <c r="CL2" s="27"/>
      <c r="CM2" s="26" t="s">
        <v>119</v>
      </c>
      <c r="CN2" s="27"/>
      <c r="CO2" s="27"/>
      <c r="CP2" s="26" t="s">
        <v>121</v>
      </c>
      <c r="CQ2" s="27"/>
      <c r="CR2" s="27"/>
      <c r="CS2" s="26" t="s">
        <v>233</v>
      </c>
      <c r="CT2" s="27"/>
      <c r="CU2" s="27"/>
      <c r="CV2" s="26" t="s">
        <v>124</v>
      </c>
      <c r="CW2" s="27"/>
      <c r="CX2" s="27"/>
      <c r="CY2" s="26" t="s">
        <v>126</v>
      </c>
      <c r="CZ2" s="27"/>
      <c r="DA2" s="27"/>
      <c r="DB2" s="26" t="s">
        <v>128</v>
      </c>
      <c r="DC2" s="27"/>
      <c r="DD2" s="27"/>
      <c r="DE2" s="26" t="s">
        <v>130</v>
      </c>
      <c r="DF2" s="27"/>
      <c r="DG2" s="27"/>
      <c r="DH2" s="26" t="s">
        <v>132</v>
      </c>
      <c r="DI2" s="27"/>
      <c r="DJ2" s="27"/>
      <c r="DK2" s="26" t="s">
        <v>134</v>
      </c>
      <c r="DL2" s="27"/>
      <c r="DM2" s="27"/>
    </row>
    <row r="3" spans="1:119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1" t="s">
        <v>0</v>
      </c>
      <c r="AG3" s="2" t="s">
        <v>1</v>
      </c>
      <c r="AH3" s="3" t="s">
        <v>2</v>
      </c>
      <c r="AI3" s="1" t="s">
        <v>0</v>
      </c>
      <c r="AJ3" s="2" t="s">
        <v>1</v>
      </c>
      <c r="AK3" s="3" t="s">
        <v>2</v>
      </c>
      <c r="AL3" s="1" t="s">
        <v>0</v>
      </c>
      <c r="AM3" s="2" t="s">
        <v>1</v>
      </c>
      <c r="AN3" s="3" t="s">
        <v>2</v>
      </c>
      <c r="AO3" s="30"/>
      <c r="AP3" s="1" t="s">
        <v>0</v>
      </c>
      <c r="AQ3" s="2" t="s">
        <v>1</v>
      </c>
      <c r="AR3" s="3" t="s">
        <v>2</v>
      </c>
      <c r="AS3" s="1" t="s">
        <v>0</v>
      </c>
      <c r="AT3" s="2" t="s">
        <v>1</v>
      </c>
      <c r="AU3" s="3" t="s">
        <v>2</v>
      </c>
      <c r="AV3" s="1" t="s">
        <v>0</v>
      </c>
      <c r="AW3" s="2" t="s">
        <v>1</v>
      </c>
      <c r="AX3" s="3" t="s">
        <v>2</v>
      </c>
      <c r="AY3" s="1" t="s">
        <v>0</v>
      </c>
      <c r="AZ3" s="2" t="s">
        <v>1</v>
      </c>
      <c r="BA3" s="3" t="s">
        <v>2</v>
      </c>
      <c r="BB3" s="1" t="s">
        <v>0</v>
      </c>
      <c r="BC3" s="2" t="s">
        <v>1</v>
      </c>
      <c r="BD3" s="3" t="s">
        <v>2</v>
      </c>
      <c r="BE3" s="1" t="s">
        <v>0</v>
      </c>
      <c r="BF3" s="2" t="s">
        <v>1</v>
      </c>
      <c r="BG3" s="3" t="s">
        <v>2</v>
      </c>
      <c r="BH3" s="1" t="s">
        <v>0</v>
      </c>
      <c r="BI3" s="2" t="s">
        <v>1</v>
      </c>
      <c r="BJ3" s="3" t="s">
        <v>2</v>
      </c>
      <c r="BK3" s="1" t="s">
        <v>0</v>
      </c>
      <c r="BL3" s="2" t="s">
        <v>1</v>
      </c>
      <c r="BM3" s="3" t="s">
        <v>2</v>
      </c>
      <c r="BN3" s="1" t="s">
        <v>0</v>
      </c>
      <c r="BO3" s="2" t="s">
        <v>1</v>
      </c>
      <c r="BP3" s="3" t="s">
        <v>2</v>
      </c>
      <c r="BQ3" s="1" t="s">
        <v>0</v>
      </c>
      <c r="BR3" s="2" t="s">
        <v>1</v>
      </c>
      <c r="BS3" s="3" t="s">
        <v>2</v>
      </c>
      <c r="BT3" s="1" t="s">
        <v>0</v>
      </c>
      <c r="BU3" s="2" t="s">
        <v>1</v>
      </c>
      <c r="BV3" s="3" t="s">
        <v>2</v>
      </c>
      <c r="BW3" s="1" t="s">
        <v>0</v>
      </c>
      <c r="BX3" s="2" t="s">
        <v>1</v>
      </c>
      <c r="BY3" s="3" t="s">
        <v>2</v>
      </c>
      <c r="BZ3" s="1" t="s">
        <v>0</v>
      </c>
      <c r="CA3" s="2" t="s">
        <v>1</v>
      </c>
      <c r="CB3" s="3" t="s">
        <v>2</v>
      </c>
      <c r="CC3" s="30"/>
      <c r="CD3" s="1" t="s">
        <v>0</v>
      </c>
      <c r="CE3" s="2" t="s">
        <v>1</v>
      </c>
      <c r="CF3" s="3" t="s">
        <v>2</v>
      </c>
      <c r="CG3" s="1" t="s">
        <v>0</v>
      </c>
      <c r="CH3" s="2" t="s">
        <v>1</v>
      </c>
      <c r="CI3" s="3" t="s">
        <v>2</v>
      </c>
      <c r="CJ3" s="1" t="s">
        <v>0</v>
      </c>
      <c r="CK3" s="2" t="s">
        <v>1</v>
      </c>
      <c r="CL3" s="3" t="s">
        <v>2</v>
      </c>
      <c r="CM3" s="1" t="s">
        <v>0</v>
      </c>
      <c r="CN3" s="2" t="s">
        <v>1</v>
      </c>
      <c r="CO3" s="3" t="s">
        <v>2</v>
      </c>
      <c r="CP3" s="1" t="s">
        <v>0</v>
      </c>
      <c r="CQ3" s="2" t="s">
        <v>1</v>
      </c>
      <c r="CR3" s="3" t="s">
        <v>2</v>
      </c>
      <c r="CS3" s="1" t="s">
        <v>0</v>
      </c>
      <c r="CT3" s="2" t="s">
        <v>1</v>
      </c>
      <c r="CU3" s="3" t="s">
        <v>2</v>
      </c>
      <c r="CV3" s="1" t="s">
        <v>0</v>
      </c>
      <c r="CW3" s="2" t="s">
        <v>1</v>
      </c>
      <c r="CX3" s="3" t="s">
        <v>2</v>
      </c>
      <c r="CY3" s="1" t="s">
        <v>0</v>
      </c>
      <c r="CZ3" s="2" t="s">
        <v>1</v>
      </c>
      <c r="DA3" s="3" t="s">
        <v>2</v>
      </c>
      <c r="DB3" s="1" t="s">
        <v>0</v>
      </c>
      <c r="DC3" s="2" t="s">
        <v>1</v>
      </c>
      <c r="DD3" s="3" t="s">
        <v>2</v>
      </c>
      <c r="DE3" s="1" t="s">
        <v>0</v>
      </c>
      <c r="DF3" s="2" t="s">
        <v>1</v>
      </c>
      <c r="DG3" s="3" t="s">
        <v>2</v>
      </c>
      <c r="DH3" s="1" t="s">
        <v>0</v>
      </c>
      <c r="DI3" s="2" t="s">
        <v>1</v>
      </c>
      <c r="DJ3" s="3" t="s">
        <v>2</v>
      </c>
      <c r="DK3" s="1" t="s">
        <v>0</v>
      </c>
      <c r="DL3" s="2" t="s">
        <v>1</v>
      </c>
      <c r="DM3" s="3" t="s">
        <v>2</v>
      </c>
      <c r="DN3" s="4" t="s">
        <v>0</v>
      </c>
      <c r="DO3" s="4" t="s">
        <v>1</v>
      </c>
    </row>
    <row r="4" spans="1:119">
      <c r="A4" s="19" t="s">
        <v>17</v>
      </c>
      <c r="B4" s="1">
        <v>0</v>
      </c>
      <c r="C4" s="2">
        <v>0</v>
      </c>
      <c r="D4" s="3">
        <f>B4-C4</f>
        <v>0</v>
      </c>
      <c r="E4" s="1">
        <v>0</v>
      </c>
      <c r="F4" s="2">
        <v>0</v>
      </c>
      <c r="G4" s="3">
        <f>E4-F4</f>
        <v>0</v>
      </c>
      <c r="H4" s="1">
        <v>1</v>
      </c>
      <c r="I4" s="2">
        <v>0</v>
      </c>
      <c r="J4" s="3">
        <f>H4-I4</f>
        <v>1</v>
      </c>
      <c r="K4" s="1">
        <v>1</v>
      </c>
      <c r="L4" s="2">
        <v>0</v>
      </c>
      <c r="M4" s="3">
        <f>K4-L4</f>
        <v>1</v>
      </c>
      <c r="N4" s="1">
        <v>1</v>
      </c>
      <c r="O4" s="2">
        <v>0</v>
      </c>
      <c r="P4" s="3">
        <f>N4-O4</f>
        <v>1</v>
      </c>
      <c r="Q4" s="1">
        <v>4</v>
      </c>
      <c r="R4" s="2">
        <v>0</v>
      </c>
      <c r="S4" s="3">
        <f>Q4-R4</f>
        <v>4</v>
      </c>
      <c r="T4" s="1">
        <v>1</v>
      </c>
      <c r="U4" s="2">
        <v>0</v>
      </c>
      <c r="V4" s="3">
        <f>T4-U4</f>
        <v>1</v>
      </c>
      <c r="W4" s="1">
        <v>9</v>
      </c>
      <c r="X4" s="2">
        <v>0</v>
      </c>
      <c r="Y4" s="3">
        <f>W4-X4</f>
        <v>9</v>
      </c>
      <c r="Z4" s="1">
        <v>1</v>
      </c>
      <c r="AA4" s="2">
        <v>0</v>
      </c>
      <c r="AB4" s="3">
        <f>Z4-AA4</f>
        <v>1</v>
      </c>
      <c r="AC4" s="1">
        <v>3</v>
      </c>
      <c r="AD4" s="2">
        <v>0</v>
      </c>
      <c r="AE4" s="3">
        <f>AC4-AD4</f>
        <v>3</v>
      </c>
      <c r="AF4" s="1">
        <v>4</v>
      </c>
      <c r="AG4" s="2">
        <v>0</v>
      </c>
      <c r="AH4" s="3">
        <f>AF4-AG4</f>
        <v>4</v>
      </c>
      <c r="AI4" s="1">
        <v>15</v>
      </c>
      <c r="AJ4" s="2">
        <v>0</v>
      </c>
      <c r="AK4" s="3">
        <f>AI4-AJ4</f>
        <v>15</v>
      </c>
      <c r="AL4" s="1">
        <v>9</v>
      </c>
      <c r="AM4" s="2">
        <v>0</v>
      </c>
      <c r="AN4" s="3">
        <f>AL4-AM4</f>
        <v>9</v>
      </c>
      <c r="AO4" s="19" t="s">
        <v>17</v>
      </c>
      <c r="AP4" s="1">
        <v>5</v>
      </c>
      <c r="AQ4" s="2">
        <v>0</v>
      </c>
      <c r="AR4" s="3">
        <f>AP4-AQ4</f>
        <v>5</v>
      </c>
      <c r="AS4" s="1">
        <v>5</v>
      </c>
      <c r="AT4" s="2">
        <v>0</v>
      </c>
      <c r="AU4" s="3">
        <f>AS4-AT4</f>
        <v>5</v>
      </c>
      <c r="AV4" s="1">
        <v>6</v>
      </c>
      <c r="AW4" s="2">
        <v>0</v>
      </c>
      <c r="AX4" s="3">
        <f>AV4-AW4</f>
        <v>6</v>
      </c>
      <c r="AY4" s="1">
        <v>5</v>
      </c>
      <c r="AZ4" s="2">
        <v>0</v>
      </c>
      <c r="BA4" s="3">
        <f>AY4-AZ4</f>
        <v>5</v>
      </c>
      <c r="BB4" s="1">
        <v>3</v>
      </c>
      <c r="BC4" s="2">
        <v>0</v>
      </c>
      <c r="BD4" s="3">
        <f>BB4-BC4</f>
        <v>3</v>
      </c>
      <c r="BE4" s="1">
        <v>0</v>
      </c>
      <c r="BF4" s="2">
        <v>0</v>
      </c>
      <c r="BG4" s="3">
        <f>BE4-BF4</f>
        <v>0</v>
      </c>
      <c r="BH4" s="1">
        <v>5</v>
      </c>
      <c r="BI4" s="2">
        <v>0</v>
      </c>
      <c r="BJ4" s="3">
        <f>BH4-BI4</f>
        <v>5</v>
      </c>
      <c r="BK4" s="1">
        <v>0</v>
      </c>
      <c r="BL4" s="2">
        <v>0</v>
      </c>
      <c r="BM4" s="3">
        <f>BK4-BL4</f>
        <v>0</v>
      </c>
      <c r="BN4" s="1">
        <v>3</v>
      </c>
      <c r="BO4" s="2">
        <v>0</v>
      </c>
      <c r="BP4" s="3">
        <f>BN4-BO4</f>
        <v>3</v>
      </c>
      <c r="BQ4" s="1">
        <v>1</v>
      </c>
      <c r="BR4" s="2">
        <v>0</v>
      </c>
      <c r="BS4" s="3">
        <f>BQ4-BR4</f>
        <v>1</v>
      </c>
      <c r="BT4" s="1">
        <v>1</v>
      </c>
      <c r="BU4" s="2">
        <v>0</v>
      </c>
      <c r="BV4" s="3">
        <f>BT4-BU4</f>
        <v>1</v>
      </c>
      <c r="BW4" s="1">
        <v>2</v>
      </c>
      <c r="BX4" s="2">
        <v>0</v>
      </c>
      <c r="BY4" s="3">
        <f>BW4-BX4</f>
        <v>2</v>
      </c>
      <c r="BZ4" s="1">
        <v>5</v>
      </c>
      <c r="CA4" s="2">
        <v>0</v>
      </c>
      <c r="CB4" s="3">
        <f>BZ4-CA4</f>
        <v>5</v>
      </c>
      <c r="CC4" s="19" t="s">
        <v>17</v>
      </c>
      <c r="CD4" s="1">
        <v>2</v>
      </c>
      <c r="CE4" s="2">
        <v>0</v>
      </c>
      <c r="CF4" s="3">
        <f>CD4-CE4</f>
        <v>2</v>
      </c>
      <c r="CG4" s="1">
        <v>3</v>
      </c>
      <c r="CH4" s="2">
        <v>0</v>
      </c>
      <c r="CI4" s="3">
        <f>CG4-CH4</f>
        <v>3</v>
      </c>
      <c r="CJ4" s="1">
        <v>9</v>
      </c>
      <c r="CK4" s="2">
        <v>0</v>
      </c>
      <c r="CL4" s="3">
        <f>CJ4-CK4</f>
        <v>9</v>
      </c>
      <c r="CM4" s="1">
        <v>5</v>
      </c>
      <c r="CN4" s="2">
        <v>0</v>
      </c>
      <c r="CO4" s="3">
        <f>CM4-CN4</f>
        <v>5</v>
      </c>
      <c r="CP4" s="1">
        <v>5</v>
      </c>
      <c r="CQ4" s="2">
        <v>0</v>
      </c>
      <c r="CR4" s="3">
        <f>CP4-CQ4</f>
        <v>5</v>
      </c>
      <c r="CS4" s="1">
        <v>3</v>
      </c>
      <c r="CT4" s="2">
        <v>0</v>
      </c>
      <c r="CU4" s="3">
        <f>CS4-CT4</f>
        <v>3</v>
      </c>
      <c r="CV4" s="1">
        <v>2</v>
      </c>
      <c r="CW4" s="2">
        <v>0</v>
      </c>
      <c r="CX4" s="3">
        <f>CV4-CW4</f>
        <v>2</v>
      </c>
      <c r="CY4" s="1">
        <v>2</v>
      </c>
      <c r="CZ4" s="2">
        <v>0</v>
      </c>
      <c r="DA4" s="3">
        <f>CY4-CZ4</f>
        <v>2</v>
      </c>
      <c r="DB4" s="1">
        <v>4</v>
      </c>
      <c r="DC4" s="2">
        <v>0</v>
      </c>
      <c r="DD4" s="3">
        <f>DB4-DC4</f>
        <v>4</v>
      </c>
      <c r="DE4" s="1">
        <v>3</v>
      </c>
      <c r="DF4" s="2">
        <v>0</v>
      </c>
      <c r="DG4" s="3">
        <f>DE4-DF4</f>
        <v>3</v>
      </c>
      <c r="DH4" s="1">
        <v>0</v>
      </c>
      <c r="DI4" s="2">
        <v>0</v>
      </c>
      <c r="DJ4" s="3">
        <f>DH4-DI4</f>
        <v>0</v>
      </c>
      <c r="DK4" s="1">
        <v>1</v>
      </c>
      <c r="DL4" s="2">
        <v>0</v>
      </c>
      <c r="DM4" s="3">
        <f>DK4-DL4</f>
        <v>1</v>
      </c>
      <c r="DN4" s="4">
        <f>SUM(DK4+DH4+DE4+DB4+CY4+CV4+CS4+CP4+CM4+CJ4+CG4+CD4+BZ4+BW4+BT4+BQ4+BN4+BK4+BH4+BE4+BB4+AY4+AV4+AS4+AP4+AL4+AI4+AF4+AC4+Z4+W4+T4+Q4+N4+K4+H4+E4+B4)</f>
        <v>129</v>
      </c>
      <c r="DO4" s="4">
        <f>SUM(DL4+DI4+DF4+DC4+CZ4+CW4+CT4+CQ4+CN4+CK4+CH4+CE4+CA4+BX4+BU4+BR4+BO4+BL4+BI4+BF4+BC4+AZ4+AW4+AT4+AQ4+AM4+AJ4+AG4+AD4+AA4+X4+U4+R4+O4+L4+I4+F4+C4)</f>
        <v>0</v>
      </c>
    </row>
    <row r="5" spans="1:119">
      <c r="A5" s="19" t="s">
        <v>18</v>
      </c>
      <c r="B5" s="1">
        <v>0</v>
      </c>
      <c r="C5" s="2">
        <v>0</v>
      </c>
      <c r="D5" s="3">
        <f t="shared" ref="D5:D11" si="0">D4+B5-C5</f>
        <v>0</v>
      </c>
      <c r="E5" s="1">
        <v>2</v>
      </c>
      <c r="F5" s="2">
        <v>0</v>
      </c>
      <c r="G5" s="3">
        <f t="shared" ref="G5:G11" si="1">G4+E5-F5</f>
        <v>2</v>
      </c>
      <c r="H5" s="1">
        <v>1</v>
      </c>
      <c r="I5" s="2">
        <v>0</v>
      </c>
      <c r="J5" s="3">
        <f t="shared" ref="J5:J11" si="2">J4+H5-I5</f>
        <v>2</v>
      </c>
      <c r="K5" s="1">
        <v>0</v>
      </c>
      <c r="L5" s="2">
        <v>0</v>
      </c>
      <c r="M5" s="3">
        <f t="shared" ref="M5:M11" si="3">M4+K5-L5</f>
        <v>1</v>
      </c>
      <c r="N5" s="1">
        <v>0</v>
      </c>
      <c r="O5" s="2">
        <v>0</v>
      </c>
      <c r="P5" s="3">
        <f t="shared" ref="P5:P11" si="4">P4+N5-O5</f>
        <v>1</v>
      </c>
      <c r="Q5" s="1">
        <v>0</v>
      </c>
      <c r="R5" s="2">
        <v>0</v>
      </c>
      <c r="S5" s="3">
        <f t="shared" ref="S5:S11" si="5">S4+Q5-R5</f>
        <v>4</v>
      </c>
      <c r="T5" s="1">
        <v>1</v>
      </c>
      <c r="U5" s="2">
        <v>0</v>
      </c>
      <c r="V5" s="3">
        <f t="shared" ref="V5:V11" si="6">V4+T5-U5</f>
        <v>2</v>
      </c>
      <c r="W5" s="1">
        <v>0</v>
      </c>
      <c r="X5" s="2">
        <v>0</v>
      </c>
      <c r="Y5" s="3">
        <f t="shared" ref="Y5:Y11" si="7">Y4+W5-X5</f>
        <v>9</v>
      </c>
      <c r="Z5" s="1">
        <v>1</v>
      </c>
      <c r="AA5" s="2">
        <v>0</v>
      </c>
      <c r="AB5" s="3">
        <f t="shared" ref="AB5:AB11" si="8">AB4+Z5-AA5</f>
        <v>2</v>
      </c>
      <c r="AC5" s="1">
        <v>0</v>
      </c>
      <c r="AD5" s="2">
        <v>0</v>
      </c>
      <c r="AE5" s="3">
        <f t="shared" ref="AE5:AE11" si="9">AE4+AC5-AD5</f>
        <v>3</v>
      </c>
      <c r="AF5" s="1">
        <v>3</v>
      </c>
      <c r="AG5" s="2">
        <v>0</v>
      </c>
      <c r="AH5" s="3">
        <f t="shared" ref="AH5:AH11" si="10">AH4+AF5-AG5</f>
        <v>7</v>
      </c>
      <c r="AI5" s="1">
        <v>0</v>
      </c>
      <c r="AJ5" s="2">
        <v>0</v>
      </c>
      <c r="AK5" s="3">
        <f t="shared" ref="AK5:AK11" si="11">AK4+AI5-AJ5</f>
        <v>15</v>
      </c>
      <c r="AL5" s="1">
        <v>6</v>
      </c>
      <c r="AM5" s="2">
        <v>0</v>
      </c>
      <c r="AN5" s="3">
        <f t="shared" ref="AN5:AN11" si="12">AN4+AL5-AM5</f>
        <v>15</v>
      </c>
      <c r="AO5" s="19" t="s">
        <v>18</v>
      </c>
      <c r="AP5" s="1">
        <v>0</v>
      </c>
      <c r="AQ5" s="2">
        <v>0</v>
      </c>
      <c r="AR5" s="3">
        <f t="shared" ref="AR5:AR11" si="13">AR4+AP5-AQ5</f>
        <v>5</v>
      </c>
      <c r="AS5" s="1">
        <v>0</v>
      </c>
      <c r="AT5" s="2">
        <v>1</v>
      </c>
      <c r="AU5" s="3">
        <f t="shared" ref="AU5:AU11" si="14">AU4+AS5-AT5</f>
        <v>4</v>
      </c>
      <c r="AV5" s="1">
        <v>0</v>
      </c>
      <c r="AW5" s="2">
        <v>0</v>
      </c>
      <c r="AX5" s="3">
        <f t="shared" ref="AX5:AX11" si="15">AX4+AV5-AW5</f>
        <v>6</v>
      </c>
      <c r="AY5" s="1">
        <v>0</v>
      </c>
      <c r="AZ5" s="2">
        <v>0</v>
      </c>
      <c r="BA5" s="3">
        <f t="shared" ref="BA5:BA11" si="16">BA4+AY5-AZ5</f>
        <v>5</v>
      </c>
      <c r="BB5" s="1">
        <v>0</v>
      </c>
      <c r="BC5" s="2">
        <v>0</v>
      </c>
      <c r="BD5" s="3">
        <f t="shared" ref="BD5:BD11" si="17">BD4+BB5-BC5</f>
        <v>3</v>
      </c>
      <c r="BE5" s="1">
        <v>0</v>
      </c>
      <c r="BF5" s="2">
        <v>0</v>
      </c>
      <c r="BG5" s="3">
        <f t="shared" ref="BG5:BG11" si="18">BG4+BE5-BF5</f>
        <v>0</v>
      </c>
      <c r="BH5" s="1">
        <v>0</v>
      </c>
      <c r="BI5" s="2">
        <v>1</v>
      </c>
      <c r="BJ5" s="3">
        <f t="shared" ref="BJ5:BJ11" si="19">BJ4+BH5-BI5</f>
        <v>4</v>
      </c>
      <c r="BK5" s="1">
        <v>0</v>
      </c>
      <c r="BL5" s="2">
        <v>0</v>
      </c>
      <c r="BM5" s="3">
        <f t="shared" ref="BM5:BM11" si="20">BM4+BK5-BL5</f>
        <v>0</v>
      </c>
      <c r="BN5" s="1">
        <v>1</v>
      </c>
      <c r="BO5" s="2">
        <v>0</v>
      </c>
      <c r="BP5" s="3">
        <f t="shared" ref="BP5:BP11" si="21">BP4+BN5-BO5</f>
        <v>4</v>
      </c>
      <c r="BQ5" s="1">
        <v>0</v>
      </c>
      <c r="BR5" s="2">
        <v>0</v>
      </c>
      <c r="BS5" s="3">
        <f t="shared" ref="BS5:BS11" si="22">BS4+BQ5-BR5</f>
        <v>1</v>
      </c>
      <c r="BT5" s="1">
        <v>0</v>
      </c>
      <c r="BU5" s="2">
        <v>0</v>
      </c>
      <c r="BV5" s="3">
        <f t="shared" ref="BV5:BV11" si="23">BV4+BT5-BU5</f>
        <v>1</v>
      </c>
      <c r="BW5" s="1">
        <v>0</v>
      </c>
      <c r="BX5" s="2">
        <v>0</v>
      </c>
      <c r="BY5" s="3">
        <f t="shared" ref="BY5:BY11" si="24">BY4+BW5-BX5</f>
        <v>2</v>
      </c>
      <c r="BZ5" s="1">
        <v>0</v>
      </c>
      <c r="CA5" s="2">
        <v>0</v>
      </c>
      <c r="CB5" s="3">
        <f t="shared" ref="CB5:CB11" si="25">CB4+BZ5-CA5</f>
        <v>5</v>
      </c>
      <c r="CC5" s="19" t="s">
        <v>18</v>
      </c>
      <c r="CD5" s="1">
        <v>0</v>
      </c>
      <c r="CE5" s="2">
        <v>0</v>
      </c>
      <c r="CF5" s="3">
        <f t="shared" ref="CF5:CF11" si="26">CF4+CD5-CE5</f>
        <v>2</v>
      </c>
      <c r="CG5" s="1">
        <v>0</v>
      </c>
      <c r="CH5" s="2">
        <v>0</v>
      </c>
      <c r="CI5" s="3">
        <f t="shared" ref="CI5:CI11" si="27">CI4+CG5-CH5</f>
        <v>3</v>
      </c>
      <c r="CJ5" s="1">
        <v>3</v>
      </c>
      <c r="CK5" s="2">
        <v>2</v>
      </c>
      <c r="CL5" s="3">
        <f t="shared" ref="CL5:CL11" si="28">CL4+CJ5-CK5</f>
        <v>10</v>
      </c>
      <c r="CM5" s="1">
        <v>0</v>
      </c>
      <c r="CN5" s="2">
        <v>2</v>
      </c>
      <c r="CO5" s="3">
        <f t="shared" ref="CO5:CO11" si="29">CO4+CM5-CN5</f>
        <v>3</v>
      </c>
      <c r="CP5" s="1">
        <v>2</v>
      </c>
      <c r="CQ5" s="2">
        <v>0</v>
      </c>
      <c r="CR5" s="3">
        <f t="shared" ref="CR5:CR11" si="30">CR4+CP5-CQ5</f>
        <v>7</v>
      </c>
      <c r="CS5" s="1">
        <v>1</v>
      </c>
      <c r="CT5" s="2">
        <v>0</v>
      </c>
      <c r="CU5" s="3">
        <f t="shared" ref="CU5:CU11" si="31">CU4+CS5-CT5</f>
        <v>4</v>
      </c>
      <c r="CV5" s="1">
        <v>1</v>
      </c>
      <c r="CW5" s="2">
        <v>0</v>
      </c>
      <c r="CX5" s="3">
        <f t="shared" ref="CX5:CX11" si="32">CX4+CV5-CW5</f>
        <v>3</v>
      </c>
      <c r="CY5" s="1">
        <v>0</v>
      </c>
      <c r="CZ5" s="2">
        <v>0</v>
      </c>
      <c r="DA5" s="3">
        <f t="shared" ref="DA5:DA11" si="33">DA4+CY5-CZ5</f>
        <v>2</v>
      </c>
      <c r="DB5" s="1">
        <v>0</v>
      </c>
      <c r="DC5" s="2">
        <v>0</v>
      </c>
      <c r="DD5" s="3">
        <f t="shared" ref="DD5:DD11" si="34">DD4+DB5-DC5</f>
        <v>4</v>
      </c>
      <c r="DE5" s="1">
        <v>0</v>
      </c>
      <c r="DF5" s="2">
        <v>0</v>
      </c>
      <c r="DG5" s="3">
        <f t="shared" ref="DG5:DG11" si="35">DG4+DE5-DF5</f>
        <v>3</v>
      </c>
      <c r="DH5" s="1">
        <v>0</v>
      </c>
      <c r="DI5" s="2">
        <v>0</v>
      </c>
      <c r="DJ5" s="3">
        <f t="shared" ref="DJ5:DJ11" si="36">DJ4+DH5-DI5</f>
        <v>0</v>
      </c>
      <c r="DK5" s="1">
        <v>0</v>
      </c>
      <c r="DL5" s="2">
        <v>0</v>
      </c>
      <c r="DM5" s="3">
        <f t="shared" ref="DM5:DM11" si="37">DM4+DK5-DL5</f>
        <v>1</v>
      </c>
      <c r="DN5" s="4">
        <f t="shared" ref="DN5:DN11" si="38">SUM(DK5+DH5+DE5+DB5+CY5+CV5+CS5+CP5+CM5+CJ5+CG5+CD5+BZ5+BW5+BT5+BQ5+BN5+BK5+BH5+BE5+BB5+AY5+AV5+AS5+AP5+AL5+AI5+AF5+AC5+Z5+W5+T5+Q5+N5+K5+H5+E5+B5)</f>
        <v>22</v>
      </c>
      <c r="DO5" s="4">
        <f t="shared" ref="DO5:DO11" si="39">SUM(DL5+DI5+DF5+DC5+CZ5+CW5+CT5+CQ5+CN5+CK5+CH5+CE5+CA5+BX5+BU5+BR5+BO5+BL5+BI5+BF5+BC5+AZ5+AW5+AT5+AQ5+AM5+AJ5+AG5+AD5+AA5+X5+U5+R5+O5+L5+I5+F5+C5)</f>
        <v>6</v>
      </c>
    </row>
    <row r="6" spans="1:119">
      <c r="A6" s="19" t="s">
        <v>19</v>
      </c>
      <c r="B6" s="1">
        <v>0</v>
      </c>
      <c r="C6" s="2">
        <v>0</v>
      </c>
      <c r="D6" s="3">
        <f t="shared" si="0"/>
        <v>0</v>
      </c>
      <c r="E6" s="1">
        <v>1</v>
      </c>
      <c r="F6" s="2">
        <v>0</v>
      </c>
      <c r="G6" s="3">
        <f t="shared" si="1"/>
        <v>3</v>
      </c>
      <c r="H6" s="1">
        <v>2</v>
      </c>
      <c r="I6" s="2">
        <v>1</v>
      </c>
      <c r="J6" s="3">
        <f t="shared" si="2"/>
        <v>3</v>
      </c>
      <c r="K6" s="1">
        <v>0</v>
      </c>
      <c r="L6" s="2">
        <v>0</v>
      </c>
      <c r="M6" s="3">
        <f t="shared" si="3"/>
        <v>1</v>
      </c>
      <c r="N6" s="1">
        <v>0</v>
      </c>
      <c r="O6" s="2">
        <v>0</v>
      </c>
      <c r="P6" s="3">
        <f t="shared" si="4"/>
        <v>1</v>
      </c>
      <c r="Q6" s="1">
        <v>1</v>
      </c>
      <c r="R6" s="2">
        <v>3</v>
      </c>
      <c r="S6" s="3">
        <f t="shared" si="5"/>
        <v>2</v>
      </c>
      <c r="T6" s="1">
        <v>4</v>
      </c>
      <c r="U6" s="2">
        <v>0</v>
      </c>
      <c r="V6" s="3">
        <f t="shared" si="6"/>
        <v>6</v>
      </c>
      <c r="W6" s="1">
        <v>0</v>
      </c>
      <c r="X6" s="2">
        <v>4</v>
      </c>
      <c r="Y6" s="3">
        <f t="shared" si="7"/>
        <v>5</v>
      </c>
      <c r="Z6" s="1">
        <v>4</v>
      </c>
      <c r="AA6" s="2">
        <v>2</v>
      </c>
      <c r="AB6" s="3">
        <f t="shared" si="8"/>
        <v>4</v>
      </c>
      <c r="AC6" s="1">
        <v>6</v>
      </c>
      <c r="AD6" s="2">
        <v>1</v>
      </c>
      <c r="AE6" s="3">
        <f t="shared" si="9"/>
        <v>8</v>
      </c>
      <c r="AF6" s="1">
        <v>8</v>
      </c>
      <c r="AG6" s="2">
        <v>3</v>
      </c>
      <c r="AH6" s="3">
        <f t="shared" si="10"/>
        <v>12</v>
      </c>
      <c r="AI6" s="1">
        <v>6</v>
      </c>
      <c r="AJ6" s="2">
        <v>6</v>
      </c>
      <c r="AK6" s="3">
        <f t="shared" si="11"/>
        <v>15</v>
      </c>
      <c r="AL6" s="1">
        <v>3</v>
      </c>
      <c r="AM6" s="2">
        <v>4</v>
      </c>
      <c r="AN6" s="3">
        <f t="shared" si="12"/>
        <v>14</v>
      </c>
      <c r="AO6" s="19" t="s">
        <v>19</v>
      </c>
      <c r="AP6" s="1">
        <v>3</v>
      </c>
      <c r="AQ6" s="2">
        <v>2</v>
      </c>
      <c r="AR6" s="3">
        <f t="shared" si="13"/>
        <v>6</v>
      </c>
      <c r="AS6" s="1">
        <v>5</v>
      </c>
      <c r="AT6" s="2">
        <v>0</v>
      </c>
      <c r="AU6" s="3">
        <f t="shared" si="14"/>
        <v>9</v>
      </c>
      <c r="AV6" s="1">
        <v>5</v>
      </c>
      <c r="AW6" s="2">
        <v>0</v>
      </c>
      <c r="AX6" s="3">
        <f t="shared" si="15"/>
        <v>11</v>
      </c>
      <c r="AY6" s="1">
        <v>2</v>
      </c>
      <c r="AZ6" s="2">
        <v>2</v>
      </c>
      <c r="BA6" s="3">
        <f t="shared" si="16"/>
        <v>5</v>
      </c>
      <c r="BB6" s="1">
        <v>1</v>
      </c>
      <c r="BC6" s="2">
        <v>0</v>
      </c>
      <c r="BD6" s="3">
        <f t="shared" si="17"/>
        <v>4</v>
      </c>
      <c r="BE6" s="1">
        <v>2</v>
      </c>
      <c r="BF6" s="2">
        <v>0</v>
      </c>
      <c r="BG6" s="3">
        <f t="shared" si="18"/>
        <v>2</v>
      </c>
      <c r="BH6" s="1">
        <v>0</v>
      </c>
      <c r="BI6" s="2">
        <v>1</v>
      </c>
      <c r="BJ6" s="3">
        <f t="shared" si="19"/>
        <v>3</v>
      </c>
      <c r="BK6" s="1">
        <v>4</v>
      </c>
      <c r="BL6" s="2">
        <v>0</v>
      </c>
      <c r="BM6" s="3">
        <f t="shared" si="20"/>
        <v>4</v>
      </c>
      <c r="BN6" s="1">
        <v>3</v>
      </c>
      <c r="BO6" s="2">
        <v>0</v>
      </c>
      <c r="BP6" s="3">
        <f t="shared" si="21"/>
        <v>7</v>
      </c>
      <c r="BQ6" s="1">
        <v>2</v>
      </c>
      <c r="BR6" s="2">
        <v>1</v>
      </c>
      <c r="BS6" s="3">
        <f t="shared" si="22"/>
        <v>2</v>
      </c>
      <c r="BT6" s="1">
        <v>2</v>
      </c>
      <c r="BU6" s="2">
        <v>1</v>
      </c>
      <c r="BV6" s="3">
        <f t="shared" si="23"/>
        <v>2</v>
      </c>
      <c r="BW6" s="1">
        <v>4</v>
      </c>
      <c r="BX6" s="2">
        <v>0</v>
      </c>
      <c r="BY6" s="3">
        <f t="shared" si="24"/>
        <v>6</v>
      </c>
      <c r="BZ6" s="1">
        <v>0</v>
      </c>
      <c r="CA6" s="2">
        <v>0</v>
      </c>
      <c r="CB6" s="3">
        <f t="shared" si="25"/>
        <v>5</v>
      </c>
      <c r="CC6" s="19" t="s">
        <v>19</v>
      </c>
      <c r="CD6" s="1">
        <v>6</v>
      </c>
      <c r="CE6" s="2">
        <v>1</v>
      </c>
      <c r="CF6" s="3">
        <f t="shared" si="26"/>
        <v>7</v>
      </c>
      <c r="CG6" s="1">
        <v>4</v>
      </c>
      <c r="CH6" s="2">
        <v>0</v>
      </c>
      <c r="CI6" s="3">
        <f t="shared" si="27"/>
        <v>7</v>
      </c>
      <c r="CJ6" s="1">
        <v>2</v>
      </c>
      <c r="CK6" s="2">
        <v>0</v>
      </c>
      <c r="CL6" s="3">
        <f t="shared" si="28"/>
        <v>12</v>
      </c>
      <c r="CM6" s="1">
        <v>0</v>
      </c>
      <c r="CN6" s="2">
        <v>0</v>
      </c>
      <c r="CO6" s="3">
        <f t="shared" si="29"/>
        <v>3</v>
      </c>
      <c r="CP6" s="1">
        <v>1</v>
      </c>
      <c r="CQ6" s="2">
        <v>0</v>
      </c>
      <c r="CR6" s="3">
        <f t="shared" si="30"/>
        <v>8</v>
      </c>
      <c r="CS6" s="1">
        <v>1</v>
      </c>
      <c r="CT6" s="2">
        <v>1</v>
      </c>
      <c r="CU6" s="3">
        <f t="shared" si="31"/>
        <v>4</v>
      </c>
      <c r="CV6" s="1">
        <v>7</v>
      </c>
      <c r="CW6" s="2">
        <v>0</v>
      </c>
      <c r="CX6" s="3">
        <f t="shared" si="32"/>
        <v>10</v>
      </c>
      <c r="CY6" s="1">
        <v>1</v>
      </c>
      <c r="CZ6" s="2">
        <v>0</v>
      </c>
      <c r="DA6" s="3">
        <f t="shared" si="33"/>
        <v>3</v>
      </c>
      <c r="DB6" s="1">
        <v>4</v>
      </c>
      <c r="DC6" s="2">
        <v>1</v>
      </c>
      <c r="DD6" s="3">
        <f t="shared" si="34"/>
        <v>7</v>
      </c>
      <c r="DE6" s="1">
        <v>6</v>
      </c>
      <c r="DF6" s="2">
        <v>0</v>
      </c>
      <c r="DG6" s="3">
        <f t="shared" si="35"/>
        <v>9</v>
      </c>
      <c r="DH6" s="1">
        <v>0</v>
      </c>
      <c r="DI6" s="2">
        <v>0</v>
      </c>
      <c r="DJ6" s="3">
        <f t="shared" si="36"/>
        <v>0</v>
      </c>
      <c r="DK6" s="1">
        <v>0</v>
      </c>
      <c r="DL6" s="2">
        <v>0</v>
      </c>
      <c r="DM6" s="3">
        <f t="shared" si="37"/>
        <v>1</v>
      </c>
      <c r="DN6" s="4">
        <f t="shared" si="38"/>
        <v>100</v>
      </c>
      <c r="DO6" s="4">
        <f t="shared" si="39"/>
        <v>34</v>
      </c>
    </row>
    <row r="7" spans="1:119">
      <c r="A7" s="19" t="s">
        <v>20</v>
      </c>
      <c r="B7" s="1">
        <v>0</v>
      </c>
      <c r="C7" s="2">
        <v>0</v>
      </c>
      <c r="D7" s="3">
        <f t="shared" si="0"/>
        <v>0</v>
      </c>
      <c r="E7" s="1">
        <v>0</v>
      </c>
      <c r="F7" s="2">
        <v>0</v>
      </c>
      <c r="G7" s="3">
        <f t="shared" si="1"/>
        <v>3</v>
      </c>
      <c r="H7" s="1">
        <v>0</v>
      </c>
      <c r="I7" s="2">
        <v>0</v>
      </c>
      <c r="J7" s="3">
        <f t="shared" si="2"/>
        <v>3</v>
      </c>
      <c r="K7" s="1">
        <v>0</v>
      </c>
      <c r="L7" s="2">
        <v>0</v>
      </c>
      <c r="M7" s="3">
        <f t="shared" si="3"/>
        <v>1</v>
      </c>
      <c r="N7" s="1">
        <v>1</v>
      </c>
      <c r="O7" s="2">
        <v>0</v>
      </c>
      <c r="P7" s="3">
        <f t="shared" si="4"/>
        <v>2</v>
      </c>
      <c r="Q7" s="1">
        <v>0</v>
      </c>
      <c r="R7" s="2">
        <v>0</v>
      </c>
      <c r="S7" s="3">
        <f t="shared" si="5"/>
        <v>2</v>
      </c>
      <c r="T7" s="1">
        <v>1</v>
      </c>
      <c r="U7" s="2">
        <v>0</v>
      </c>
      <c r="V7" s="3">
        <f t="shared" si="6"/>
        <v>7</v>
      </c>
      <c r="W7" s="1">
        <v>0</v>
      </c>
      <c r="X7" s="2">
        <v>0</v>
      </c>
      <c r="Y7" s="3">
        <f t="shared" si="7"/>
        <v>5</v>
      </c>
      <c r="Z7" s="1">
        <v>0</v>
      </c>
      <c r="AA7" s="2">
        <v>0</v>
      </c>
      <c r="AB7" s="3">
        <f t="shared" si="8"/>
        <v>4</v>
      </c>
      <c r="AC7" s="1">
        <v>0</v>
      </c>
      <c r="AD7" s="2">
        <v>0</v>
      </c>
      <c r="AE7" s="3">
        <f t="shared" si="9"/>
        <v>8</v>
      </c>
      <c r="AF7" s="1">
        <v>0</v>
      </c>
      <c r="AG7" s="2">
        <v>7</v>
      </c>
      <c r="AH7" s="3">
        <f t="shared" si="10"/>
        <v>5</v>
      </c>
      <c r="AI7" s="1">
        <v>0</v>
      </c>
      <c r="AJ7" s="2">
        <v>0</v>
      </c>
      <c r="AK7" s="3">
        <f t="shared" si="11"/>
        <v>15</v>
      </c>
      <c r="AL7" s="1">
        <v>0</v>
      </c>
      <c r="AM7" s="2">
        <v>0</v>
      </c>
      <c r="AN7" s="3">
        <f t="shared" si="12"/>
        <v>14</v>
      </c>
      <c r="AO7" s="19" t="s">
        <v>20</v>
      </c>
      <c r="AP7" s="1">
        <v>0</v>
      </c>
      <c r="AQ7" s="2">
        <v>0</v>
      </c>
      <c r="AR7" s="3">
        <f t="shared" si="13"/>
        <v>6</v>
      </c>
      <c r="AS7" s="1">
        <v>0</v>
      </c>
      <c r="AT7" s="2">
        <v>1</v>
      </c>
      <c r="AU7" s="3">
        <f t="shared" si="14"/>
        <v>8</v>
      </c>
      <c r="AV7" s="1">
        <v>0</v>
      </c>
      <c r="AW7" s="2">
        <v>0</v>
      </c>
      <c r="AX7" s="3">
        <f t="shared" si="15"/>
        <v>11</v>
      </c>
      <c r="AY7" s="1">
        <v>0</v>
      </c>
      <c r="AZ7" s="2">
        <v>0</v>
      </c>
      <c r="BA7" s="3">
        <f t="shared" si="16"/>
        <v>5</v>
      </c>
      <c r="BB7" s="1">
        <v>0</v>
      </c>
      <c r="BC7" s="2">
        <v>0</v>
      </c>
      <c r="BD7" s="3">
        <f t="shared" si="17"/>
        <v>4</v>
      </c>
      <c r="BE7" s="1">
        <v>0</v>
      </c>
      <c r="BF7" s="2">
        <v>0</v>
      </c>
      <c r="BG7" s="3">
        <f t="shared" si="18"/>
        <v>2</v>
      </c>
      <c r="BH7" s="1">
        <v>0</v>
      </c>
      <c r="BI7" s="2">
        <v>1</v>
      </c>
      <c r="BJ7" s="3">
        <f t="shared" si="19"/>
        <v>2</v>
      </c>
      <c r="BK7" s="1">
        <v>0</v>
      </c>
      <c r="BL7" s="2">
        <v>1</v>
      </c>
      <c r="BM7" s="3">
        <f t="shared" si="20"/>
        <v>3</v>
      </c>
      <c r="BN7" s="1">
        <v>0</v>
      </c>
      <c r="BO7" s="2">
        <v>0</v>
      </c>
      <c r="BP7" s="3">
        <f t="shared" si="21"/>
        <v>7</v>
      </c>
      <c r="BQ7" s="1">
        <v>1</v>
      </c>
      <c r="BR7" s="2">
        <v>0</v>
      </c>
      <c r="BS7" s="3">
        <f t="shared" si="22"/>
        <v>3</v>
      </c>
      <c r="BT7" s="1">
        <v>1</v>
      </c>
      <c r="BU7" s="2">
        <v>0</v>
      </c>
      <c r="BV7" s="3">
        <f t="shared" si="23"/>
        <v>3</v>
      </c>
      <c r="BW7" s="1">
        <v>2</v>
      </c>
      <c r="BX7" s="2">
        <v>0</v>
      </c>
      <c r="BY7" s="3">
        <f t="shared" si="24"/>
        <v>8</v>
      </c>
      <c r="BZ7" s="1">
        <v>0</v>
      </c>
      <c r="CA7" s="2">
        <v>1</v>
      </c>
      <c r="CB7" s="3">
        <f t="shared" si="25"/>
        <v>4</v>
      </c>
      <c r="CC7" s="19" t="s">
        <v>20</v>
      </c>
      <c r="CD7" s="1">
        <v>2</v>
      </c>
      <c r="CE7" s="2">
        <v>0</v>
      </c>
      <c r="CF7" s="3">
        <f t="shared" si="26"/>
        <v>9</v>
      </c>
      <c r="CG7" s="1">
        <v>2</v>
      </c>
      <c r="CH7" s="2">
        <v>0</v>
      </c>
      <c r="CI7" s="3">
        <f t="shared" si="27"/>
        <v>9</v>
      </c>
      <c r="CJ7" s="1">
        <v>0</v>
      </c>
      <c r="CK7" s="2">
        <v>1</v>
      </c>
      <c r="CL7" s="3">
        <f t="shared" si="28"/>
        <v>11</v>
      </c>
      <c r="CM7" s="1">
        <v>0</v>
      </c>
      <c r="CN7" s="2">
        <v>1</v>
      </c>
      <c r="CO7" s="3">
        <f t="shared" si="29"/>
        <v>2</v>
      </c>
      <c r="CP7" s="1">
        <v>0</v>
      </c>
      <c r="CQ7" s="2">
        <v>0</v>
      </c>
      <c r="CR7" s="3">
        <f t="shared" si="30"/>
        <v>8</v>
      </c>
      <c r="CS7" s="1">
        <v>0</v>
      </c>
      <c r="CT7" s="2">
        <v>0</v>
      </c>
      <c r="CU7" s="3">
        <f t="shared" si="31"/>
        <v>4</v>
      </c>
      <c r="CV7" s="1">
        <v>0</v>
      </c>
      <c r="CW7" s="2">
        <v>0</v>
      </c>
      <c r="CX7" s="3">
        <f t="shared" si="32"/>
        <v>10</v>
      </c>
      <c r="CY7" s="1">
        <v>0</v>
      </c>
      <c r="CZ7" s="2">
        <v>0</v>
      </c>
      <c r="DA7" s="3">
        <f t="shared" si="33"/>
        <v>3</v>
      </c>
      <c r="DB7" s="1">
        <v>0</v>
      </c>
      <c r="DC7" s="2">
        <v>0</v>
      </c>
      <c r="DD7" s="3">
        <f t="shared" si="34"/>
        <v>7</v>
      </c>
      <c r="DE7" s="1">
        <v>0</v>
      </c>
      <c r="DF7" s="2">
        <v>0</v>
      </c>
      <c r="DG7" s="3">
        <f t="shared" si="35"/>
        <v>9</v>
      </c>
      <c r="DH7" s="1">
        <v>0</v>
      </c>
      <c r="DI7" s="2">
        <v>0</v>
      </c>
      <c r="DJ7" s="3">
        <f t="shared" si="36"/>
        <v>0</v>
      </c>
      <c r="DK7" s="1">
        <v>0</v>
      </c>
      <c r="DL7" s="2">
        <v>0</v>
      </c>
      <c r="DM7" s="3">
        <f t="shared" si="37"/>
        <v>1</v>
      </c>
      <c r="DN7" s="4">
        <f t="shared" si="38"/>
        <v>10</v>
      </c>
      <c r="DO7" s="4">
        <f t="shared" si="39"/>
        <v>13</v>
      </c>
    </row>
    <row r="8" spans="1:119">
      <c r="A8" s="19" t="s">
        <v>21</v>
      </c>
      <c r="B8" s="1">
        <v>0</v>
      </c>
      <c r="C8" s="2">
        <v>0</v>
      </c>
      <c r="D8" s="3">
        <f t="shared" si="0"/>
        <v>0</v>
      </c>
      <c r="E8" s="1">
        <v>0</v>
      </c>
      <c r="F8" s="2">
        <v>0</v>
      </c>
      <c r="G8" s="3">
        <f t="shared" si="1"/>
        <v>3</v>
      </c>
      <c r="H8" s="1">
        <v>0</v>
      </c>
      <c r="I8" s="2">
        <v>0</v>
      </c>
      <c r="J8" s="3">
        <f t="shared" si="2"/>
        <v>3</v>
      </c>
      <c r="K8" s="1">
        <v>0</v>
      </c>
      <c r="L8" s="2">
        <v>0</v>
      </c>
      <c r="M8" s="3">
        <f t="shared" si="3"/>
        <v>1</v>
      </c>
      <c r="N8" s="1">
        <v>0</v>
      </c>
      <c r="O8" s="2">
        <v>0</v>
      </c>
      <c r="P8" s="3">
        <f t="shared" si="4"/>
        <v>2</v>
      </c>
      <c r="Q8" s="1">
        <v>0</v>
      </c>
      <c r="R8" s="2">
        <v>1</v>
      </c>
      <c r="S8" s="3">
        <f t="shared" si="5"/>
        <v>1</v>
      </c>
      <c r="T8" s="1">
        <v>2</v>
      </c>
      <c r="U8" s="2">
        <v>0</v>
      </c>
      <c r="V8" s="3">
        <f t="shared" si="6"/>
        <v>9</v>
      </c>
      <c r="W8" s="1">
        <v>0</v>
      </c>
      <c r="X8" s="2">
        <v>0</v>
      </c>
      <c r="Y8" s="3">
        <f t="shared" si="7"/>
        <v>5</v>
      </c>
      <c r="Z8" s="1">
        <v>2</v>
      </c>
      <c r="AA8" s="2">
        <v>1</v>
      </c>
      <c r="AB8" s="3">
        <f t="shared" si="8"/>
        <v>5</v>
      </c>
      <c r="AC8" s="1">
        <v>1</v>
      </c>
      <c r="AD8" s="2">
        <v>3</v>
      </c>
      <c r="AE8" s="3">
        <f t="shared" si="9"/>
        <v>6</v>
      </c>
      <c r="AF8" s="1">
        <v>0</v>
      </c>
      <c r="AG8" s="2">
        <v>0</v>
      </c>
      <c r="AH8" s="3">
        <f t="shared" si="10"/>
        <v>5</v>
      </c>
      <c r="AI8" s="1">
        <v>0</v>
      </c>
      <c r="AJ8" s="2">
        <v>1</v>
      </c>
      <c r="AK8" s="3">
        <f t="shared" si="11"/>
        <v>14</v>
      </c>
      <c r="AL8" s="1">
        <v>0</v>
      </c>
      <c r="AM8" s="2">
        <v>2</v>
      </c>
      <c r="AN8" s="3">
        <f t="shared" si="12"/>
        <v>12</v>
      </c>
      <c r="AO8" s="19" t="s">
        <v>21</v>
      </c>
      <c r="AP8" s="1">
        <v>0</v>
      </c>
      <c r="AQ8" s="2">
        <v>1</v>
      </c>
      <c r="AR8" s="3">
        <f t="shared" si="13"/>
        <v>5</v>
      </c>
      <c r="AS8" s="1">
        <v>0</v>
      </c>
      <c r="AT8" s="2">
        <v>0</v>
      </c>
      <c r="AU8" s="3">
        <f t="shared" si="14"/>
        <v>8</v>
      </c>
      <c r="AV8" s="1">
        <v>0</v>
      </c>
      <c r="AW8" s="2">
        <v>0</v>
      </c>
      <c r="AX8" s="3">
        <f t="shared" si="15"/>
        <v>11</v>
      </c>
      <c r="AY8" s="1">
        <v>3</v>
      </c>
      <c r="AZ8" s="2">
        <v>0</v>
      </c>
      <c r="BA8" s="3">
        <f t="shared" si="16"/>
        <v>8</v>
      </c>
      <c r="BB8" s="1">
        <v>0</v>
      </c>
      <c r="BC8" s="2">
        <v>0</v>
      </c>
      <c r="BD8" s="3">
        <f t="shared" si="17"/>
        <v>4</v>
      </c>
      <c r="BE8" s="1">
        <v>0</v>
      </c>
      <c r="BF8" s="2">
        <v>0</v>
      </c>
      <c r="BG8" s="3">
        <f t="shared" si="18"/>
        <v>2</v>
      </c>
      <c r="BH8" s="1">
        <v>0</v>
      </c>
      <c r="BI8" s="2">
        <v>1</v>
      </c>
      <c r="BJ8" s="3">
        <f t="shared" si="19"/>
        <v>1</v>
      </c>
      <c r="BK8" s="1">
        <v>0</v>
      </c>
      <c r="BL8" s="2">
        <v>0</v>
      </c>
      <c r="BM8" s="3">
        <f t="shared" si="20"/>
        <v>3</v>
      </c>
      <c r="BN8" s="1">
        <v>0</v>
      </c>
      <c r="BO8" s="2">
        <v>0</v>
      </c>
      <c r="BP8" s="3">
        <f t="shared" si="21"/>
        <v>7</v>
      </c>
      <c r="BQ8" s="1">
        <v>1</v>
      </c>
      <c r="BR8" s="2">
        <v>0</v>
      </c>
      <c r="BS8" s="3">
        <f t="shared" si="22"/>
        <v>4</v>
      </c>
      <c r="BT8" s="1">
        <v>1</v>
      </c>
      <c r="BU8" s="2">
        <v>0</v>
      </c>
      <c r="BV8" s="3">
        <f t="shared" si="23"/>
        <v>4</v>
      </c>
      <c r="BW8" s="1">
        <v>0</v>
      </c>
      <c r="BX8" s="2">
        <v>0</v>
      </c>
      <c r="BY8" s="3">
        <f t="shared" si="24"/>
        <v>8</v>
      </c>
      <c r="BZ8" s="1">
        <v>0</v>
      </c>
      <c r="CA8" s="2">
        <v>0</v>
      </c>
      <c r="CB8" s="3">
        <f t="shared" si="25"/>
        <v>4</v>
      </c>
      <c r="CC8" s="19" t="s">
        <v>21</v>
      </c>
      <c r="CD8" s="1">
        <v>0</v>
      </c>
      <c r="CE8" s="2">
        <v>0</v>
      </c>
      <c r="CF8" s="3">
        <f t="shared" si="26"/>
        <v>9</v>
      </c>
      <c r="CG8" s="1">
        <v>1</v>
      </c>
      <c r="CH8" s="2">
        <v>0</v>
      </c>
      <c r="CI8" s="3">
        <f t="shared" si="27"/>
        <v>10</v>
      </c>
      <c r="CJ8" s="1">
        <v>0</v>
      </c>
      <c r="CK8" s="2">
        <v>6</v>
      </c>
      <c r="CL8" s="3">
        <f t="shared" si="28"/>
        <v>5</v>
      </c>
      <c r="CM8" s="1">
        <v>0</v>
      </c>
      <c r="CN8" s="2">
        <v>0</v>
      </c>
      <c r="CO8" s="3">
        <f t="shared" si="29"/>
        <v>2</v>
      </c>
      <c r="CP8" s="1">
        <v>1</v>
      </c>
      <c r="CQ8" s="2">
        <v>0</v>
      </c>
      <c r="CR8" s="3">
        <f t="shared" si="30"/>
        <v>9</v>
      </c>
      <c r="CS8" s="1">
        <v>0</v>
      </c>
      <c r="CT8" s="2">
        <v>0</v>
      </c>
      <c r="CU8" s="3">
        <f t="shared" si="31"/>
        <v>4</v>
      </c>
      <c r="CV8" s="1">
        <v>0</v>
      </c>
      <c r="CW8" s="2">
        <v>0</v>
      </c>
      <c r="CX8" s="3">
        <f t="shared" si="32"/>
        <v>10</v>
      </c>
      <c r="CY8" s="1">
        <v>0</v>
      </c>
      <c r="CZ8" s="2">
        <v>1</v>
      </c>
      <c r="DA8" s="3">
        <f t="shared" si="33"/>
        <v>2</v>
      </c>
      <c r="DB8" s="1">
        <v>0</v>
      </c>
      <c r="DC8" s="2">
        <v>0</v>
      </c>
      <c r="DD8" s="3">
        <f t="shared" si="34"/>
        <v>7</v>
      </c>
      <c r="DE8" s="1">
        <v>0</v>
      </c>
      <c r="DF8" s="2">
        <v>2</v>
      </c>
      <c r="DG8" s="3">
        <f t="shared" si="35"/>
        <v>7</v>
      </c>
      <c r="DH8" s="1">
        <v>0</v>
      </c>
      <c r="DI8" s="2">
        <v>0</v>
      </c>
      <c r="DJ8" s="3">
        <f t="shared" si="36"/>
        <v>0</v>
      </c>
      <c r="DK8" s="1">
        <v>0</v>
      </c>
      <c r="DL8" s="2">
        <v>0</v>
      </c>
      <c r="DM8" s="3">
        <f t="shared" si="37"/>
        <v>1</v>
      </c>
      <c r="DN8" s="4">
        <f t="shared" si="38"/>
        <v>12</v>
      </c>
      <c r="DO8" s="4">
        <f t="shared" si="39"/>
        <v>19</v>
      </c>
    </row>
    <row r="9" spans="1:119">
      <c r="A9" s="19" t="s">
        <v>25</v>
      </c>
      <c r="B9" s="1">
        <v>0</v>
      </c>
      <c r="C9" s="2">
        <v>0</v>
      </c>
      <c r="D9" s="3">
        <f t="shared" si="0"/>
        <v>0</v>
      </c>
      <c r="E9" s="1">
        <v>1</v>
      </c>
      <c r="F9" s="2">
        <v>0</v>
      </c>
      <c r="G9" s="3">
        <f t="shared" si="1"/>
        <v>4</v>
      </c>
      <c r="H9" s="1">
        <v>0</v>
      </c>
      <c r="I9" s="2">
        <v>0</v>
      </c>
      <c r="J9" s="3">
        <f t="shared" si="2"/>
        <v>3</v>
      </c>
      <c r="K9" s="1">
        <v>0</v>
      </c>
      <c r="L9" s="2">
        <v>0</v>
      </c>
      <c r="M9" s="3">
        <f t="shared" si="3"/>
        <v>1</v>
      </c>
      <c r="N9" s="1">
        <v>0</v>
      </c>
      <c r="O9" s="2">
        <v>1</v>
      </c>
      <c r="P9" s="3">
        <f t="shared" si="4"/>
        <v>1</v>
      </c>
      <c r="Q9" s="1">
        <v>0</v>
      </c>
      <c r="R9" s="2">
        <v>0</v>
      </c>
      <c r="S9" s="3">
        <f t="shared" si="5"/>
        <v>1</v>
      </c>
      <c r="T9" s="1">
        <v>0</v>
      </c>
      <c r="U9" s="2">
        <v>0</v>
      </c>
      <c r="V9" s="3">
        <f t="shared" si="6"/>
        <v>9</v>
      </c>
      <c r="W9" s="1">
        <v>0</v>
      </c>
      <c r="X9" s="2">
        <v>0</v>
      </c>
      <c r="Y9" s="3">
        <f t="shared" si="7"/>
        <v>5</v>
      </c>
      <c r="Z9" s="1">
        <v>0</v>
      </c>
      <c r="AA9" s="2">
        <v>1</v>
      </c>
      <c r="AB9" s="3">
        <f t="shared" si="8"/>
        <v>4</v>
      </c>
      <c r="AC9" s="1">
        <v>0</v>
      </c>
      <c r="AD9" s="2">
        <v>1</v>
      </c>
      <c r="AE9" s="3">
        <f t="shared" si="9"/>
        <v>5</v>
      </c>
      <c r="AF9" s="1">
        <v>0</v>
      </c>
      <c r="AG9" s="2">
        <v>0</v>
      </c>
      <c r="AH9" s="3">
        <f t="shared" si="10"/>
        <v>5</v>
      </c>
      <c r="AI9" s="1">
        <v>0</v>
      </c>
      <c r="AJ9" s="2">
        <v>2</v>
      </c>
      <c r="AK9" s="3">
        <f t="shared" si="11"/>
        <v>12</v>
      </c>
      <c r="AL9" s="1">
        <v>0</v>
      </c>
      <c r="AM9" s="2">
        <v>5</v>
      </c>
      <c r="AN9" s="3">
        <f t="shared" si="12"/>
        <v>7</v>
      </c>
      <c r="AO9" s="19" t="s">
        <v>25</v>
      </c>
      <c r="AP9" s="1">
        <v>0</v>
      </c>
      <c r="AQ9" s="2">
        <v>0</v>
      </c>
      <c r="AR9" s="3">
        <f t="shared" si="13"/>
        <v>5</v>
      </c>
      <c r="AS9" s="1">
        <v>0</v>
      </c>
      <c r="AT9" s="2">
        <v>0</v>
      </c>
      <c r="AU9" s="3">
        <f t="shared" si="14"/>
        <v>8</v>
      </c>
      <c r="AV9" s="1">
        <v>0</v>
      </c>
      <c r="AW9" s="2">
        <v>2</v>
      </c>
      <c r="AX9" s="3">
        <f t="shared" si="15"/>
        <v>9</v>
      </c>
      <c r="AY9" s="1">
        <v>0</v>
      </c>
      <c r="AZ9" s="2">
        <v>0</v>
      </c>
      <c r="BA9" s="3">
        <f t="shared" si="16"/>
        <v>8</v>
      </c>
      <c r="BB9" s="1">
        <v>0</v>
      </c>
      <c r="BC9" s="2">
        <v>1</v>
      </c>
      <c r="BD9" s="3">
        <f t="shared" si="17"/>
        <v>3</v>
      </c>
      <c r="BE9" s="1">
        <v>0</v>
      </c>
      <c r="BF9" s="2">
        <v>0</v>
      </c>
      <c r="BG9" s="3">
        <f t="shared" si="18"/>
        <v>2</v>
      </c>
      <c r="BH9" s="1">
        <v>0</v>
      </c>
      <c r="BI9" s="2">
        <v>0</v>
      </c>
      <c r="BJ9" s="3">
        <f t="shared" si="19"/>
        <v>1</v>
      </c>
      <c r="BK9" s="1">
        <v>0</v>
      </c>
      <c r="BL9" s="2">
        <v>1</v>
      </c>
      <c r="BM9" s="3">
        <f t="shared" si="20"/>
        <v>2</v>
      </c>
      <c r="BN9" s="1">
        <v>0</v>
      </c>
      <c r="BO9" s="2">
        <v>2</v>
      </c>
      <c r="BP9" s="3">
        <f t="shared" si="21"/>
        <v>5</v>
      </c>
      <c r="BQ9" s="1">
        <v>0</v>
      </c>
      <c r="BR9" s="2">
        <v>0</v>
      </c>
      <c r="BS9" s="3">
        <f t="shared" si="22"/>
        <v>4</v>
      </c>
      <c r="BT9" s="1">
        <v>0</v>
      </c>
      <c r="BU9" s="2">
        <v>0</v>
      </c>
      <c r="BV9" s="3">
        <f t="shared" si="23"/>
        <v>4</v>
      </c>
      <c r="BW9" s="1">
        <v>0</v>
      </c>
      <c r="BX9" s="2">
        <v>2</v>
      </c>
      <c r="BY9" s="3">
        <f t="shared" si="24"/>
        <v>6</v>
      </c>
      <c r="BZ9" s="1">
        <v>0</v>
      </c>
      <c r="CA9" s="2">
        <v>0</v>
      </c>
      <c r="CB9" s="3">
        <f t="shared" si="25"/>
        <v>4</v>
      </c>
      <c r="CC9" s="19" t="s">
        <v>25</v>
      </c>
      <c r="CD9" s="1">
        <v>0</v>
      </c>
      <c r="CE9" s="2">
        <v>0</v>
      </c>
      <c r="CF9" s="3">
        <f t="shared" si="26"/>
        <v>9</v>
      </c>
      <c r="CG9" s="1">
        <v>0</v>
      </c>
      <c r="CH9" s="2">
        <v>0</v>
      </c>
      <c r="CI9" s="3">
        <f t="shared" si="27"/>
        <v>10</v>
      </c>
      <c r="CJ9" s="1">
        <v>0</v>
      </c>
      <c r="CK9" s="2">
        <v>1</v>
      </c>
      <c r="CL9" s="3">
        <f t="shared" si="28"/>
        <v>4</v>
      </c>
      <c r="CM9" s="1">
        <v>0</v>
      </c>
      <c r="CN9" s="2">
        <v>1</v>
      </c>
      <c r="CO9" s="3">
        <f t="shared" si="29"/>
        <v>1</v>
      </c>
      <c r="CP9" s="1">
        <v>0</v>
      </c>
      <c r="CQ9" s="2">
        <v>0</v>
      </c>
      <c r="CR9" s="3">
        <f t="shared" si="30"/>
        <v>9</v>
      </c>
      <c r="CS9" s="1">
        <v>0</v>
      </c>
      <c r="CT9" s="2">
        <v>1</v>
      </c>
      <c r="CU9" s="3">
        <f t="shared" si="31"/>
        <v>3</v>
      </c>
      <c r="CV9" s="1">
        <v>0</v>
      </c>
      <c r="CW9" s="2">
        <v>1</v>
      </c>
      <c r="CX9" s="3">
        <f t="shared" si="32"/>
        <v>9</v>
      </c>
      <c r="CY9" s="1">
        <v>0</v>
      </c>
      <c r="CZ9" s="2">
        <v>0</v>
      </c>
      <c r="DA9" s="3">
        <f t="shared" si="33"/>
        <v>2</v>
      </c>
      <c r="DB9" s="1">
        <v>0</v>
      </c>
      <c r="DC9" s="2">
        <v>0</v>
      </c>
      <c r="DD9" s="3">
        <f t="shared" si="34"/>
        <v>7</v>
      </c>
      <c r="DE9" s="1">
        <v>0</v>
      </c>
      <c r="DF9" s="2">
        <v>1</v>
      </c>
      <c r="DG9" s="3">
        <f t="shared" si="35"/>
        <v>6</v>
      </c>
      <c r="DH9" s="1">
        <v>0</v>
      </c>
      <c r="DI9" s="2">
        <v>0</v>
      </c>
      <c r="DJ9" s="3">
        <f t="shared" si="36"/>
        <v>0</v>
      </c>
      <c r="DK9" s="1">
        <v>0</v>
      </c>
      <c r="DL9" s="2">
        <v>1</v>
      </c>
      <c r="DM9" s="3">
        <f t="shared" si="37"/>
        <v>0</v>
      </c>
      <c r="DN9" s="4">
        <f t="shared" si="38"/>
        <v>1</v>
      </c>
      <c r="DO9" s="4">
        <f t="shared" si="39"/>
        <v>24</v>
      </c>
    </row>
    <row r="10" spans="1:119">
      <c r="A10" s="19" t="s">
        <v>36</v>
      </c>
      <c r="B10" s="1">
        <v>0</v>
      </c>
      <c r="C10" s="2">
        <v>0</v>
      </c>
      <c r="D10" s="3">
        <f t="shared" si="0"/>
        <v>0</v>
      </c>
      <c r="E10" s="1">
        <v>0</v>
      </c>
      <c r="F10" s="2">
        <v>0</v>
      </c>
      <c r="G10" s="3">
        <f t="shared" si="1"/>
        <v>4</v>
      </c>
      <c r="H10" s="1">
        <v>0</v>
      </c>
      <c r="I10" s="2">
        <v>0</v>
      </c>
      <c r="J10" s="3">
        <f t="shared" si="2"/>
        <v>3</v>
      </c>
      <c r="K10" s="1">
        <v>0</v>
      </c>
      <c r="L10" s="2">
        <v>0</v>
      </c>
      <c r="M10" s="3">
        <f t="shared" si="3"/>
        <v>1</v>
      </c>
      <c r="N10" s="1">
        <v>0</v>
      </c>
      <c r="O10" s="2">
        <v>0</v>
      </c>
      <c r="P10" s="3">
        <f t="shared" si="4"/>
        <v>1</v>
      </c>
      <c r="Q10" s="1">
        <v>0</v>
      </c>
      <c r="R10" s="2">
        <v>0</v>
      </c>
      <c r="S10" s="3">
        <f t="shared" si="5"/>
        <v>1</v>
      </c>
      <c r="T10" s="1">
        <v>0</v>
      </c>
      <c r="U10" s="2">
        <v>1</v>
      </c>
      <c r="V10" s="3">
        <f t="shared" si="6"/>
        <v>8</v>
      </c>
      <c r="W10" s="1">
        <v>0</v>
      </c>
      <c r="X10" s="2">
        <v>0</v>
      </c>
      <c r="Y10" s="3">
        <f t="shared" si="7"/>
        <v>5</v>
      </c>
      <c r="Z10" s="1">
        <v>0</v>
      </c>
      <c r="AA10" s="2">
        <v>2</v>
      </c>
      <c r="AB10" s="3">
        <f t="shared" si="8"/>
        <v>2</v>
      </c>
      <c r="AC10" s="1">
        <v>0</v>
      </c>
      <c r="AD10" s="2">
        <v>0</v>
      </c>
      <c r="AE10" s="3">
        <f t="shared" si="9"/>
        <v>5</v>
      </c>
      <c r="AF10" s="1">
        <v>0</v>
      </c>
      <c r="AG10" s="2">
        <v>1</v>
      </c>
      <c r="AH10" s="3">
        <f t="shared" si="10"/>
        <v>4</v>
      </c>
      <c r="AI10" s="1">
        <v>0</v>
      </c>
      <c r="AJ10" s="2">
        <v>1</v>
      </c>
      <c r="AK10" s="3">
        <f t="shared" si="11"/>
        <v>11</v>
      </c>
      <c r="AL10" s="1">
        <v>0</v>
      </c>
      <c r="AM10" s="2">
        <v>1</v>
      </c>
      <c r="AN10" s="3">
        <f t="shared" si="12"/>
        <v>6</v>
      </c>
      <c r="AO10" s="19" t="s">
        <v>36</v>
      </c>
      <c r="AP10" s="1">
        <v>0</v>
      </c>
      <c r="AQ10" s="2">
        <v>0</v>
      </c>
      <c r="AR10" s="3">
        <f t="shared" si="13"/>
        <v>5</v>
      </c>
      <c r="AS10" s="1">
        <v>0</v>
      </c>
      <c r="AT10" s="2">
        <v>0</v>
      </c>
      <c r="AU10" s="3">
        <f t="shared" si="14"/>
        <v>8</v>
      </c>
      <c r="AV10" s="1">
        <v>0</v>
      </c>
      <c r="AW10" s="2">
        <v>0</v>
      </c>
      <c r="AX10" s="3">
        <f t="shared" si="15"/>
        <v>9</v>
      </c>
      <c r="AY10" s="1">
        <v>0</v>
      </c>
      <c r="AZ10" s="2">
        <v>0</v>
      </c>
      <c r="BA10" s="3">
        <f t="shared" si="16"/>
        <v>8</v>
      </c>
      <c r="BB10" s="1">
        <v>0</v>
      </c>
      <c r="BC10" s="2">
        <v>0</v>
      </c>
      <c r="BD10" s="3">
        <f t="shared" si="17"/>
        <v>3</v>
      </c>
      <c r="BE10" s="1">
        <v>0</v>
      </c>
      <c r="BF10" s="2">
        <v>2</v>
      </c>
      <c r="BG10" s="3">
        <f t="shared" si="18"/>
        <v>0</v>
      </c>
      <c r="BH10" s="1">
        <v>0</v>
      </c>
      <c r="BI10" s="2">
        <v>0</v>
      </c>
      <c r="BJ10" s="3">
        <f t="shared" si="19"/>
        <v>1</v>
      </c>
      <c r="BK10" s="1">
        <v>0</v>
      </c>
      <c r="BL10" s="2">
        <v>0</v>
      </c>
      <c r="BM10" s="3">
        <f t="shared" si="20"/>
        <v>2</v>
      </c>
      <c r="BN10" s="1">
        <v>0</v>
      </c>
      <c r="BO10" s="2">
        <v>2</v>
      </c>
      <c r="BP10" s="3">
        <f t="shared" si="21"/>
        <v>3</v>
      </c>
      <c r="BQ10" s="1">
        <v>0</v>
      </c>
      <c r="BR10" s="2">
        <v>1</v>
      </c>
      <c r="BS10" s="3">
        <f t="shared" si="22"/>
        <v>3</v>
      </c>
      <c r="BT10" s="1">
        <v>0</v>
      </c>
      <c r="BU10" s="2">
        <v>1</v>
      </c>
      <c r="BV10" s="3">
        <f t="shared" si="23"/>
        <v>3</v>
      </c>
      <c r="BW10" s="1">
        <v>0</v>
      </c>
      <c r="BX10" s="2">
        <v>0</v>
      </c>
      <c r="BY10" s="3">
        <f t="shared" si="24"/>
        <v>6</v>
      </c>
      <c r="BZ10" s="1">
        <v>0</v>
      </c>
      <c r="CA10" s="2">
        <v>1</v>
      </c>
      <c r="CB10" s="3">
        <f t="shared" si="25"/>
        <v>3</v>
      </c>
      <c r="CC10" s="19" t="s">
        <v>36</v>
      </c>
      <c r="CD10" s="1">
        <v>5</v>
      </c>
      <c r="CE10" s="2">
        <v>4</v>
      </c>
      <c r="CF10" s="3">
        <f t="shared" si="26"/>
        <v>10</v>
      </c>
      <c r="CG10" s="1">
        <v>0</v>
      </c>
      <c r="CH10" s="2">
        <v>2</v>
      </c>
      <c r="CI10" s="3">
        <f t="shared" si="27"/>
        <v>8</v>
      </c>
      <c r="CJ10" s="1">
        <v>0</v>
      </c>
      <c r="CK10" s="2">
        <v>0</v>
      </c>
      <c r="CL10" s="3">
        <f t="shared" si="28"/>
        <v>4</v>
      </c>
      <c r="CM10" s="1">
        <v>0</v>
      </c>
      <c r="CN10" s="2">
        <v>0</v>
      </c>
      <c r="CO10" s="3">
        <f t="shared" si="29"/>
        <v>1</v>
      </c>
      <c r="CP10" s="1">
        <v>0</v>
      </c>
      <c r="CQ10" s="2">
        <v>0</v>
      </c>
      <c r="CR10" s="3">
        <f t="shared" si="30"/>
        <v>9</v>
      </c>
      <c r="CS10" s="1">
        <v>0</v>
      </c>
      <c r="CT10" s="2">
        <v>0</v>
      </c>
      <c r="CU10" s="3">
        <f t="shared" si="31"/>
        <v>3</v>
      </c>
      <c r="CV10" s="1">
        <v>0</v>
      </c>
      <c r="CW10" s="2">
        <v>0</v>
      </c>
      <c r="CX10" s="3">
        <f t="shared" si="32"/>
        <v>9</v>
      </c>
      <c r="CY10" s="1">
        <v>0</v>
      </c>
      <c r="CZ10" s="2">
        <v>0</v>
      </c>
      <c r="DA10" s="3">
        <f t="shared" si="33"/>
        <v>2</v>
      </c>
      <c r="DB10" s="1">
        <v>0</v>
      </c>
      <c r="DC10" s="2">
        <v>0</v>
      </c>
      <c r="DD10" s="3">
        <f t="shared" si="34"/>
        <v>7</v>
      </c>
      <c r="DE10" s="1">
        <v>0</v>
      </c>
      <c r="DF10" s="2">
        <v>3</v>
      </c>
      <c r="DG10" s="3">
        <f t="shared" si="35"/>
        <v>3</v>
      </c>
      <c r="DH10" s="1">
        <v>0</v>
      </c>
      <c r="DI10" s="2">
        <v>0</v>
      </c>
      <c r="DJ10" s="3">
        <f t="shared" si="36"/>
        <v>0</v>
      </c>
      <c r="DK10" s="1">
        <v>0</v>
      </c>
      <c r="DL10" s="2">
        <v>0</v>
      </c>
      <c r="DM10" s="3">
        <f t="shared" si="37"/>
        <v>0</v>
      </c>
      <c r="DN10" s="4">
        <f t="shared" si="38"/>
        <v>5</v>
      </c>
      <c r="DO10" s="4">
        <f t="shared" si="39"/>
        <v>22</v>
      </c>
    </row>
    <row r="11" spans="1:119" ht="16.5" thickBot="1">
      <c r="A11" s="18" t="s">
        <v>4</v>
      </c>
      <c r="B11" s="1">
        <v>0</v>
      </c>
      <c r="C11" s="2">
        <v>0</v>
      </c>
      <c r="D11" s="3">
        <f t="shared" si="0"/>
        <v>0</v>
      </c>
      <c r="E11" s="1">
        <v>0</v>
      </c>
      <c r="F11" s="2">
        <v>4</v>
      </c>
      <c r="G11" s="3">
        <f t="shared" si="1"/>
        <v>0</v>
      </c>
      <c r="H11" s="1">
        <v>0</v>
      </c>
      <c r="I11" s="2">
        <v>3</v>
      </c>
      <c r="J11" s="3">
        <f t="shared" si="2"/>
        <v>0</v>
      </c>
      <c r="K11" s="1">
        <v>0</v>
      </c>
      <c r="L11" s="2">
        <v>1</v>
      </c>
      <c r="M11" s="3">
        <f t="shared" si="3"/>
        <v>0</v>
      </c>
      <c r="N11" s="1">
        <v>0</v>
      </c>
      <c r="O11" s="2">
        <v>1</v>
      </c>
      <c r="P11" s="3">
        <f t="shared" si="4"/>
        <v>0</v>
      </c>
      <c r="Q11" s="1">
        <v>0</v>
      </c>
      <c r="R11" s="2">
        <v>1</v>
      </c>
      <c r="S11" s="3">
        <f t="shared" si="5"/>
        <v>0</v>
      </c>
      <c r="T11" s="1">
        <v>0</v>
      </c>
      <c r="U11" s="2">
        <v>8</v>
      </c>
      <c r="V11" s="3">
        <f t="shared" si="6"/>
        <v>0</v>
      </c>
      <c r="W11" s="1">
        <v>0</v>
      </c>
      <c r="X11" s="2">
        <v>5</v>
      </c>
      <c r="Y11" s="3">
        <f t="shared" si="7"/>
        <v>0</v>
      </c>
      <c r="Z11" s="1">
        <v>0</v>
      </c>
      <c r="AA11" s="2">
        <v>2</v>
      </c>
      <c r="AB11" s="3">
        <f t="shared" si="8"/>
        <v>0</v>
      </c>
      <c r="AC11" s="1">
        <v>0</v>
      </c>
      <c r="AD11" s="2">
        <v>5</v>
      </c>
      <c r="AE11" s="3">
        <f t="shared" si="9"/>
        <v>0</v>
      </c>
      <c r="AF11" s="1">
        <v>0</v>
      </c>
      <c r="AG11" s="2">
        <v>4</v>
      </c>
      <c r="AH11" s="3">
        <f t="shared" si="10"/>
        <v>0</v>
      </c>
      <c r="AI11" s="1">
        <v>0</v>
      </c>
      <c r="AJ11" s="2">
        <v>11</v>
      </c>
      <c r="AK11" s="3">
        <f t="shared" si="11"/>
        <v>0</v>
      </c>
      <c r="AL11" s="1">
        <v>0</v>
      </c>
      <c r="AM11" s="2">
        <v>6</v>
      </c>
      <c r="AN11" s="3">
        <f t="shared" si="12"/>
        <v>0</v>
      </c>
      <c r="AO11" s="18" t="s">
        <v>4</v>
      </c>
      <c r="AP11" s="1">
        <v>0</v>
      </c>
      <c r="AQ11" s="2">
        <v>5</v>
      </c>
      <c r="AR11" s="3">
        <f t="shared" si="13"/>
        <v>0</v>
      </c>
      <c r="AS11" s="1">
        <v>0</v>
      </c>
      <c r="AT11" s="2">
        <v>8</v>
      </c>
      <c r="AU11" s="3">
        <f t="shared" si="14"/>
        <v>0</v>
      </c>
      <c r="AV11" s="1">
        <v>0</v>
      </c>
      <c r="AW11" s="2">
        <v>9</v>
      </c>
      <c r="AX11" s="3">
        <f t="shared" si="15"/>
        <v>0</v>
      </c>
      <c r="AY11" s="1">
        <v>0</v>
      </c>
      <c r="AZ11" s="2">
        <v>8</v>
      </c>
      <c r="BA11" s="3">
        <f t="shared" si="16"/>
        <v>0</v>
      </c>
      <c r="BB11" s="1">
        <v>0</v>
      </c>
      <c r="BC11" s="2">
        <v>3</v>
      </c>
      <c r="BD11" s="3">
        <f t="shared" si="17"/>
        <v>0</v>
      </c>
      <c r="BE11" s="1">
        <v>0</v>
      </c>
      <c r="BF11" s="2">
        <v>0</v>
      </c>
      <c r="BG11" s="3">
        <f t="shared" si="18"/>
        <v>0</v>
      </c>
      <c r="BH11" s="1">
        <v>0</v>
      </c>
      <c r="BI11" s="2">
        <v>1</v>
      </c>
      <c r="BJ11" s="3">
        <f t="shared" si="19"/>
        <v>0</v>
      </c>
      <c r="BK11" s="1">
        <v>0</v>
      </c>
      <c r="BL11" s="2">
        <v>2</v>
      </c>
      <c r="BM11" s="3">
        <f t="shared" si="20"/>
        <v>0</v>
      </c>
      <c r="BN11" s="1">
        <v>0</v>
      </c>
      <c r="BO11" s="2">
        <v>3</v>
      </c>
      <c r="BP11" s="3">
        <f t="shared" si="21"/>
        <v>0</v>
      </c>
      <c r="BQ11" s="1">
        <v>0</v>
      </c>
      <c r="BR11" s="2">
        <v>3</v>
      </c>
      <c r="BS11" s="3">
        <f t="shared" si="22"/>
        <v>0</v>
      </c>
      <c r="BT11" s="1">
        <v>0</v>
      </c>
      <c r="BU11" s="2">
        <v>3</v>
      </c>
      <c r="BV11" s="3">
        <f t="shared" si="23"/>
        <v>0</v>
      </c>
      <c r="BW11" s="1">
        <v>0</v>
      </c>
      <c r="BX11" s="2">
        <v>6</v>
      </c>
      <c r="BY11" s="3">
        <f t="shared" si="24"/>
        <v>0</v>
      </c>
      <c r="BZ11" s="1">
        <v>0</v>
      </c>
      <c r="CA11" s="2">
        <v>3</v>
      </c>
      <c r="CB11" s="3">
        <f t="shared" si="25"/>
        <v>0</v>
      </c>
      <c r="CC11" s="18" t="s">
        <v>4</v>
      </c>
      <c r="CD11" s="1">
        <v>0</v>
      </c>
      <c r="CE11" s="2">
        <v>10</v>
      </c>
      <c r="CF11" s="3">
        <f t="shared" si="26"/>
        <v>0</v>
      </c>
      <c r="CG11" s="1">
        <v>0</v>
      </c>
      <c r="CH11" s="2">
        <v>8</v>
      </c>
      <c r="CI11" s="3">
        <f t="shared" si="27"/>
        <v>0</v>
      </c>
      <c r="CJ11" s="1">
        <v>0</v>
      </c>
      <c r="CK11" s="2">
        <v>4</v>
      </c>
      <c r="CL11" s="3">
        <f t="shared" si="28"/>
        <v>0</v>
      </c>
      <c r="CM11" s="1">
        <v>0</v>
      </c>
      <c r="CN11" s="2">
        <v>1</v>
      </c>
      <c r="CO11" s="3">
        <f t="shared" si="29"/>
        <v>0</v>
      </c>
      <c r="CP11" s="1">
        <v>0</v>
      </c>
      <c r="CQ11" s="2">
        <v>9</v>
      </c>
      <c r="CR11" s="3">
        <f t="shared" si="30"/>
        <v>0</v>
      </c>
      <c r="CS11" s="1">
        <v>0</v>
      </c>
      <c r="CT11" s="2">
        <v>3</v>
      </c>
      <c r="CU11" s="3">
        <f t="shared" si="31"/>
        <v>0</v>
      </c>
      <c r="CV11" s="1">
        <v>0</v>
      </c>
      <c r="CW11" s="2">
        <v>9</v>
      </c>
      <c r="CX11" s="3">
        <f t="shared" si="32"/>
        <v>0</v>
      </c>
      <c r="CY11" s="1">
        <v>0</v>
      </c>
      <c r="CZ11" s="2">
        <v>2</v>
      </c>
      <c r="DA11" s="3">
        <f t="shared" si="33"/>
        <v>0</v>
      </c>
      <c r="DB11" s="1">
        <v>0</v>
      </c>
      <c r="DC11" s="2">
        <v>7</v>
      </c>
      <c r="DD11" s="3">
        <f t="shared" si="34"/>
        <v>0</v>
      </c>
      <c r="DE11" s="1">
        <v>0</v>
      </c>
      <c r="DF11" s="2">
        <v>3</v>
      </c>
      <c r="DG11" s="3">
        <f t="shared" si="35"/>
        <v>0</v>
      </c>
      <c r="DH11" s="1">
        <v>0</v>
      </c>
      <c r="DI11" s="2">
        <v>0</v>
      </c>
      <c r="DJ11" s="3">
        <f t="shared" si="36"/>
        <v>0</v>
      </c>
      <c r="DK11" s="1">
        <v>0</v>
      </c>
      <c r="DL11" s="2">
        <v>0</v>
      </c>
      <c r="DM11" s="3">
        <f t="shared" si="37"/>
        <v>0</v>
      </c>
      <c r="DN11" s="4">
        <f t="shared" si="38"/>
        <v>0</v>
      </c>
      <c r="DO11" s="4">
        <f t="shared" si="39"/>
        <v>161</v>
      </c>
    </row>
    <row r="12" spans="1:119" s="14" customFormat="1" ht="16.5" thickTop="1">
      <c r="A12" s="10" t="s">
        <v>3</v>
      </c>
      <c r="B12" s="11">
        <f>SUM(B4:B11)</f>
        <v>0</v>
      </c>
      <c r="C12" s="12">
        <f>SUM(C4:C11)</f>
        <v>0</v>
      </c>
      <c r="D12" s="13">
        <f>MAX(D4:D11)</f>
        <v>0</v>
      </c>
      <c r="E12" s="11">
        <f>SUM(E4:E11)</f>
        <v>4</v>
      </c>
      <c r="F12" s="12">
        <f>SUM(F4:F11)</f>
        <v>4</v>
      </c>
      <c r="G12" s="13">
        <f>MAX(G4:G11)</f>
        <v>4</v>
      </c>
      <c r="H12" s="11">
        <f>SUM(H4:H11)</f>
        <v>4</v>
      </c>
      <c r="I12" s="12">
        <f>SUM(I4:I11)</f>
        <v>4</v>
      </c>
      <c r="J12" s="13">
        <f>MAX(J4:J11)</f>
        <v>3</v>
      </c>
      <c r="K12" s="11">
        <f>SUM(K4:K11)</f>
        <v>1</v>
      </c>
      <c r="L12" s="12">
        <f>SUM(L4:L11)</f>
        <v>1</v>
      </c>
      <c r="M12" s="13">
        <f>MAX(M4:M11)</f>
        <v>1</v>
      </c>
      <c r="N12" s="11">
        <f>SUM(N4:N11)</f>
        <v>2</v>
      </c>
      <c r="O12" s="12">
        <f>SUM(O4:O11)</f>
        <v>2</v>
      </c>
      <c r="P12" s="13">
        <f>MAX(P4:P11)</f>
        <v>2</v>
      </c>
      <c r="Q12" s="11">
        <f>SUM(Q4:Q11)</f>
        <v>5</v>
      </c>
      <c r="R12" s="12">
        <f>SUM(R4:R11)</f>
        <v>5</v>
      </c>
      <c r="S12" s="13">
        <f>MAX(S4:S11)</f>
        <v>4</v>
      </c>
      <c r="T12" s="11">
        <f>SUM(T4:T11)</f>
        <v>9</v>
      </c>
      <c r="U12" s="12">
        <f>SUM(U4:U11)</f>
        <v>9</v>
      </c>
      <c r="V12" s="13">
        <f>MAX(V4:V11)</f>
        <v>9</v>
      </c>
      <c r="W12" s="11">
        <f>SUM(W4:W11)</f>
        <v>9</v>
      </c>
      <c r="X12" s="12">
        <f>SUM(X4:X11)</f>
        <v>9</v>
      </c>
      <c r="Y12" s="13">
        <f>MAX(Y4:Y11)</f>
        <v>9</v>
      </c>
      <c r="Z12" s="11">
        <f>SUM(Z4:Z11)</f>
        <v>8</v>
      </c>
      <c r="AA12" s="12">
        <f>SUM(AA4:AA11)</f>
        <v>8</v>
      </c>
      <c r="AB12" s="13">
        <f>MAX(AB4:AB11)</f>
        <v>5</v>
      </c>
      <c r="AC12" s="11">
        <f>SUM(AC4:AC11)</f>
        <v>10</v>
      </c>
      <c r="AD12" s="12">
        <f>SUM(AD4:AD11)</f>
        <v>10</v>
      </c>
      <c r="AE12" s="13">
        <f>MAX(AE4:AE11)</f>
        <v>8</v>
      </c>
      <c r="AF12" s="11">
        <f>SUM(AF4:AF11)</f>
        <v>15</v>
      </c>
      <c r="AG12" s="12">
        <f>SUM(AG4:AG11)</f>
        <v>15</v>
      </c>
      <c r="AH12" s="13">
        <f>MAX(AH4:AH11)</f>
        <v>12</v>
      </c>
      <c r="AI12" s="11">
        <f>SUM(AI4:AI11)</f>
        <v>21</v>
      </c>
      <c r="AJ12" s="12">
        <f>SUM(AJ4:AJ11)</f>
        <v>21</v>
      </c>
      <c r="AK12" s="13">
        <f>MAX(AK4:AK11)</f>
        <v>15</v>
      </c>
      <c r="AL12" s="11">
        <f>SUM(AL4:AL11)</f>
        <v>18</v>
      </c>
      <c r="AM12" s="12">
        <f>SUM(AM4:AM11)</f>
        <v>18</v>
      </c>
      <c r="AN12" s="13">
        <f>MAX(AN4:AN11)</f>
        <v>15</v>
      </c>
      <c r="AO12" s="10" t="s">
        <v>3</v>
      </c>
      <c r="AP12" s="11">
        <f>SUM(AP4:AP11)</f>
        <v>8</v>
      </c>
      <c r="AQ12" s="12">
        <f>SUM(AQ4:AQ11)</f>
        <v>8</v>
      </c>
      <c r="AR12" s="13">
        <f>MAX(AR4:AR11)</f>
        <v>6</v>
      </c>
      <c r="AS12" s="11">
        <f>SUM(AS4:AS11)</f>
        <v>10</v>
      </c>
      <c r="AT12" s="12">
        <f>SUM(AT4:AT11)</f>
        <v>10</v>
      </c>
      <c r="AU12" s="13">
        <f>MAX(AU4:AU11)</f>
        <v>9</v>
      </c>
      <c r="AV12" s="11">
        <f>SUM(AV4:AV11)</f>
        <v>11</v>
      </c>
      <c r="AW12" s="12">
        <f>SUM(AW4:AW11)</f>
        <v>11</v>
      </c>
      <c r="AX12" s="13">
        <f>MAX(AX4:AX11)</f>
        <v>11</v>
      </c>
      <c r="AY12" s="11">
        <f>SUM(AY4:AY11)</f>
        <v>10</v>
      </c>
      <c r="AZ12" s="12">
        <f>SUM(AZ4:AZ11)</f>
        <v>10</v>
      </c>
      <c r="BA12" s="13">
        <f>MAX(BA4:BA11)</f>
        <v>8</v>
      </c>
      <c r="BB12" s="11">
        <f>SUM(BB4:BB11)</f>
        <v>4</v>
      </c>
      <c r="BC12" s="12">
        <f>SUM(BC4:BC11)</f>
        <v>4</v>
      </c>
      <c r="BD12" s="13">
        <f>MAX(BD4:BD11)</f>
        <v>4</v>
      </c>
      <c r="BE12" s="11">
        <f>SUM(BE4:BE11)</f>
        <v>2</v>
      </c>
      <c r="BF12" s="12">
        <f>SUM(BF4:BF11)</f>
        <v>2</v>
      </c>
      <c r="BG12" s="13">
        <f>MAX(BG4:BG11)</f>
        <v>2</v>
      </c>
      <c r="BH12" s="11">
        <f>SUM(BH4:BH11)</f>
        <v>5</v>
      </c>
      <c r="BI12" s="12">
        <f>SUM(BI4:BI11)</f>
        <v>5</v>
      </c>
      <c r="BJ12" s="13">
        <f>MAX(BJ4:BJ11)</f>
        <v>5</v>
      </c>
      <c r="BK12" s="11">
        <f>SUM(BK4:BK11)</f>
        <v>4</v>
      </c>
      <c r="BL12" s="12">
        <f>SUM(BL4:BL11)</f>
        <v>4</v>
      </c>
      <c r="BM12" s="13">
        <f>MAX(BM4:BM11)</f>
        <v>4</v>
      </c>
      <c r="BN12" s="11">
        <f>SUM(BN4:BN11)</f>
        <v>7</v>
      </c>
      <c r="BO12" s="12">
        <f>SUM(BO4:BO11)</f>
        <v>7</v>
      </c>
      <c r="BP12" s="13">
        <f>MAX(BP4:BP11)</f>
        <v>7</v>
      </c>
      <c r="BQ12" s="11">
        <f>SUM(BQ4:BQ11)</f>
        <v>5</v>
      </c>
      <c r="BR12" s="12">
        <f>SUM(BR4:BR11)</f>
        <v>5</v>
      </c>
      <c r="BS12" s="13">
        <f>MAX(BS4:BS11)</f>
        <v>4</v>
      </c>
      <c r="BT12" s="11">
        <f>SUM(BT4:BT11)</f>
        <v>5</v>
      </c>
      <c r="BU12" s="12">
        <f>SUM(BU4:BU11)</f>
        <v>5</v>
      </c>
      <c r="BV12" s="13">
        <f>MAX(BV4:BV11)</f>
        <v>4</v>
      </c>
      <c r="BW12" s="11">
        <f>SUM(BW4:BW11)</f>
        <v>8</v>
      </c>
      <c r="BX12" s="12">
        <f>SUM(BX4:BX11)</f>
        <v>8</v>
      </c>
      <c r="BY12" s="13">
        <f>MAX(BY4:BY11)</f>
        <v>8</v>
      </c>
      <c r="BZ12" s="11">
        <f>SUM(BZ4:BZ11)</f>
        <v>5</v>
      </c>
      <c r="CA12" s="12">
        <f>SUM(CA4:CA11)</f>
        <v>5</v>
      </c>
      <c r="CB12" s="13">
        <f>MAX(CB4:CB11)</f>
        <v>5</v>
      </c>
      <c r="CC12" s="10" t="s">
        <v>3</v>
      </c>
      <c r="CD12" s="11">
        <f>SUM(CD4:CD11)</f>
        <v>15</v>
      </c>
      <c r="CE12" s="12">
        <f>SUM(CE4:CE11)</f>
        <v>15</v>
      </c>
      <c r="CF12" s="13">
        <f>MAX(CF4:CF11)</f>
        <v>10</v>
      </c>
      <c r="CG12" s="11">
        <f>SUM(CG4:CG11)</f>
        <v>10</v>
      </c>
      <c r="CH12" s="12">
        <f>SUM(CH4:CH11)</f>
        <v>10</v>
      </c>
      <c r="CI12" s="13">
        <f>MAX(CI4:CI11)</f>
        <v>10</v>
      </c>
      <c r="CJ12" s="11">
        <f>SUM(CJ4:CJ11)</f>
        <v>14</v>
      </c>
      <c r="CK12" s="12">
        <f>SUM(CK4:CK11)</f>
        <v>14</v>
      </c>
      <c r="CL12" s="13">
        <f>MAX(CL4:CL11)</f>
        <v>12</v>
      </c>
      <c r="CM12" s="11">
        <f>SUM(CM4:CM11)</f>
        <v>5</v>
      </c>
      <c r="CN12" s="12">
        <f>SUM(CN4:CN11)</f>
        <v>5</v>
      </c>
      <c r="CO12" s="13">
        <f>MAX(CO4:CO11)</f>
        <v>5</v>
      </c>
      <c r="CP12" s="11">
        <f>SUM(CP4:CP11)</f>
        <v>9</v>
      </c>
      <c r="CQ12" s="12">
        <f>SUM(CQ4:CQ11)</f>
        <v>9</v>
      </c>
      <c r="CR12" s="13">
        <f>MAX(CR4:CR11)</f>
        <v>9</v>
      </c>
      <c r="CS12" s="11">
        <f>SUM(CS4:CS11)</f>
        <v>5</v>
      </c>
      <c r="CT12" s="12">
        <f>SUM(CT4:CT11)</f>
        <v>5</v>
      </c>
      <c r="CU12" s="13">
        <f>MAX(CU4:CU11)</f>
        <v>4</v>
      </c>
      <c r="CV12" s="11">
        <f>SUM(CV4:CV11)</f>
        <v>10</v>
      </c>
      <c r="CW12" s="12">
        <f>SUM(CW4:CW11)</f>
        <v>10</v>
      </c>
      <c r="CX12" s="13">
        <f>MAX(CX4:CX11)</f>
        <v>10</v>
      </c>
      <c r="CY12" s="11">
        <f>SUM(CY4:CY11)</f>
        <v>3</v>
      </c>
      <c r="CZ12" s="12">
        <f>SUM(CZ4:CZ11)</f>
        <v>3</v>
      </c>
      <c r="DA12" s="13">
        <f>MAX(DA4:DA11)</f>
        <v>3</v>
      </c>
      <c r="DB12" s="11">
        <f>SUM(DB4:DB11)</f>
        <v>8</v>
      </c>
      <c r="DC12" s="12">
        <f>SUM(DC4:DC11)</f>
        <v>8</v>
      </c>
      <c r="DD12" s="13">
        <f>MAX(DD4:DD11)</f>
        <v>7</v>
      </c>
      <c r="DE12" s="11">
        <f>SUM(DE4:DE11)</f>
        <v>9</v>
      </c>
      <c r="DF12" s="12">
        <f>SUM(DF4:DF11)</f>
        <v>9</v>
      </c>
      <c r="DG12" s="13">
        <f>MAX(DG4:DG11)</f>
        <v>9</v>
      </c>
      <c r="DH12" s="11">
        <f>SUM(DH4:DH11)</f>
        <v>0</v>
      </c>
      <c r="DI12" s="12">
        <f>SUM(DI4:DI11)</f>
        <v>0</v>
      </c>
      <c r="DJ12" s="13">
        <f>MAX(DJ4:DJ11)</f>
        <v>0</v>
      </c>
      <c r="DK12" s="11">
        <f>SUM(DK4:DK11)</f>
        <v>1</v>
      </c>
      <c r="DL12" s="12">
        <f>SUM(DL4:DL11)</f>
        <v>1</v>
      </c>
      <c r="DM12" s="13">
        <f>MAX(DM4:DM11)</f>
        <v>1</v>
      </c>
      <c r="DN12" s="11">
        <f>SUM(DN4:DN11)</f>
        <v>279</v>
      </c>
      <c r="DO12" s="11">
        <f>SUM(DO4:DO11)</f>
        <v>279</v>
      </c>
    </row>
    <row r="13" spans="1:119" ht="15.75" customHeight="1">
      <c r="A13" s="28" t="s">
        <v>8</v>
      </c>
      <c r="B13" s="25">
        <v>282</v>
      </c>
      <c r="C13" s="25"/>
      <c r="D13" s="25"/>
      <c r="E13" s="25">
        <v>382</v>
      </c>
      <c r="F13" s="25"/>
      <c r="G13" s="25"/>
      <c r="H13" s="25">
        <v>206</v>
      </c>
      <c r="I13" s="25"/>
      <c r="J13" s="25"/>
      <c r="K13" s="25">
        <v>284</v>
      </c>
      <c r="L13" s="25"/>
      <c r="M13" s="25"/>
      <c r="N13" s="25">
        <v>226</v>
      </c>
      <c r="O13" s="25"/>
      <c r="P13" s="25"/>
      <c r="Q13" s="25">
        <v>286</v>
      </c>
      <c r="R13" s="25"/>
      <c r="S13" s="25"/>
      <c r="T13" s="25">
        <v>216</v>
      </c>
      <c r="U13" s="25"/>
      <c r="V13" s="25"/>
      <c r="W13" s="25">
        <v>138</v>
      </c>
      <c r="X13" s="25"/>
      <c r="Y13" s="25"/>
      <c r="Z13" s="25">
        <v>142</v>
      </c>
      <c r="AA13" s="25"/>
      <c r="AB13" s="25"/>
      <c r="AC13" s="25">
        <v>288</v>
      </c>
      <c r="AD13" s="25"/>
      <c r="AE13" s="25"/>
      <c r="AF13" s="25">
        <v>140</v>
      </c>
      <c r="AG13" s="25"/>
      <c r="AH13" s="25"/>
      <c r="AI13" s="25">
        <v>290</v>
      </c>
      <c r="AJ13" s="25"/>
      <c r="AK13" s="25"/>
      <c r="AL13" s="25">
        <v>218</v>
      </c>
      <c r="AM13" s="25"/>
      <c r="AN13" s="25"/>
      <c r="AO13" s="28" t="s">
        <v>8</v>
      </c>
      <c r="AP13" s="25">
        <v>292</v>
      </c>
      <c r="AQ13" s="25"/>
      <c r="AR13" s="25"/>
      <c r="AS13" s="25">
        <v>220</v>
      </c>
      <c r="AT13" s="25"/>
      <c r="AU13" s="25"/>
      <c r="AV13" s="25">
        <v>294</v>
      </c>
      <c r="AW13" s="25"/>
      <c r="AX13" s="25"/>
      <c r="AY13" s="25">
        <v>222</v>
      </c>
      <c r="AZ13" s="25"/>
      <c r="BA13" s="25"/>
      <c r="BB13" s="25">
        <v>296</v>
      </c>
      <c r="BC13" s="25"/>
      <c r="BD13" s="25"/>
      <c r="BE13" s="25">
        <v>224</v>
      </c>
      <c r="BF13" s="25"/>
      <c r="BG13" s="25"/>
      <c r="BH13" s="25">
        <v>298</v>
      </c>
      <c r="BI13" s="25"/>
      <c r="BJ13" s="25"/>
      <c r="BK13" s="25">
        <v>158</v>
      </c>
      <c r="BL13" s="25"/>
      <c r="BM13" s="25"/>
      <c r="BN13" s="25">
        <v>300</v>
      </c>
      <c r="BO13" s="25"/>
      <c r="BP13" s="25"/>
      <c r="BQ13" s="25">
        <v>162</v>
      </c>
      <c r="BR13" s="25"/>
      <c r="BS13" s="25"/>
      <c r="BT13" s="25">
        <v>228</v>
      </c>
      <c r="BU13" s="25"/>
      <c r="BV13" s="25"/>
      <c r="BW13" s="25">
        <v>302</v>
      </c>
      <c r="BX13" s="25"/>
      <c r="BY13" s="25"/>
      <c r="BZ13" s="25">
        <v>166</v>
      </c>
      <c r="CA13" s="25"/>
      <c r="CB13" s="25"/>
      <c r="CC13" s="28" t="s">
        <v>8</v>
      </c>
      <c r="CD13" s="25">
        <v>384</v>
      </c>
      <c r="CE13" s="25"/>
      <c r="CF13" s="25"/>
      <c r="CG13" s="25">
        <v>304</v>
      </c>
      <c r="CH13" s="25"/>
      <c r="CI13" s="25"/>
      <c r="CJ13" s="25">
        <v>306</v>
      </c>
      <c r="CK13" s="25"/>
      <c r="CL13" s="25"/>
      <c r="CM13" s="25">
        <v>308</v>
      </c>
      <c r="CN13" s="25"/>
      <c r="CO13" s="25"/>
      <c r="CP13" s="25">
        <v>310</v>
      </c>
      <c r="CQ13" s="25"/>
      <c r="CR13" s="25"/>
      <c r="CS13" s="25">
        <v>312</v>
      </c>
      <c r="CT13" s="25"/>
      <c r="CU13" s="25"/>
      <c r="CV13" s="25">
        <v>314</v>
      </c>
      <c r="CW13" s="25"/>
      <c r="CX13" s="25"/>
      <c r="CY13" s="25">
        <v>320</v>
      </c>
      <c r="CZ13" s="25"/>
      <c r="DA13" s="25"/>
      <c r="DB13" s="25">
        <v>322</v>
      </c>
      <c r="DC13" s="25"/>
      <c r="DD13" s="25"/>
      <c r="DE13" s="25">
        <v>324</v>
      </c>
      <c r="DF13" s="25"/>
      <c r="DG13" s="25"/>
      <c r="DH13" s="25">
        <v>326</v>
      </c>
      <c r="DI13" s="25"/>
      <c r="DJ13" s="25"/>
      <c r="DK13" s="25">
        <v>328</v>
      </c>
      <c r="DL13" s="25"/>
      <c r="DM13" s="25"/>
    </row>
    <row r="14" spans="1:119" ht="15.75" customHeight="1">
      <c r="A14" s="29"/>
      <c r="B14" s="26" t="s">
        <v>88</v>
      </c>
      <c r="C14" s="27"/>
      <c r="D14" s="27"/>
      <c r="E14" s="26" t="s">
        <v>90</v>
      </c>
      <c r="F14" s="27"/>
      <c r="G14" s="27"/>
      <c r="H14" s="26" t="s">
        <v>91</v>
      </c>
      <c r="I14" s="27"/>
      <c r="J14" s="27"/>
      <c r="K14" s="26" t="s">
        <v>92</v>
      </c>
      <c r="L14" s="27"/>
      <c r="M14" s="27"/>
      <c r="N14" s="26" t="s">
        <v>93</v>
      </c>
      <c r="O14" s="27"/>
      <c r="P14" s="27"/>
      <c r="Q14" s="26" t="s">
        <v>94</v>
      </c>
      <c r="R14" s="27"/>
      <c r="S14" s="27"/>
      <c r="T14" s="26" t="s">
        <v>9</v>
      </c>
      <c r="U14" s="27"/>
      <c r="V14" s="27"/>
      <c r="W14" s="26" t="s">
        <v>95</v>
      </c>
      <c r="X14" s="27"/>
      <c r="Y14" s="27"/>
      <c r="Z14" s="26" t="s">
        <v>96</v>
      </c>
      <c r="AA14" s="27"/>
      <c r="AB14" s="27"/>
      <c r="AC14" s="26" t="s">
        <v>97</v>
      </c>
      <c r="AD14" s="27"/>
      <c r="AE14" s="27"/>
      <c r="AF14" s="26" t="s">
        <v>98</v>
      </c>
      <c r="AG14" s="27"/>
      <c r="AH14" s="27"/>
      <c r="AI14" s="26" t="s">
        <v>99</v>
      </c>
      <c r="AJ14" s="27"/>
      <c r="AK14" s="27"/>
      <c r="AL14" s="26" t="s">
        <v>100</v>
      </c>
      <c r="AM14" s="27"/>
      <c r="AN14" s="27"/>
      <c r="AO14" s="29"/>
      <c r="AP14" s="26" t="s">
        <v>101</v>
      </c>
      <c r="AQ14" s="27"/>
      <c r="AR14" s="27"/>
      <c r="AS14" s="26" t="s">
        <v>102</v>
      </c>
      <c r="AT14" s="27"/>
      <c r="AU14" s="27"/>
      <c r="AV14" s="26" t="s">
        <v>103</v>
      </c>
      <c r="AW14" s="27"/>
      <c r="AX14" s="27"/>
      <c r="AY14" s="26" t="s">
        <v>104</v>
      </c>
      <c r="AZ14" s="27"/>
      <c r="BA14" s="27"/>
      <c r="BB14" s="26" t="s">
        <v>105</v>
      </c>
      <c r="BC14" s="27"/>
      <c r="BD14" s="27"/>
      <c r="BE14" s="26" t="s">
        <v>106</v>
      </c>
      <c r="BF14" s="27"/>
      <c r="BG14" s="27"/>
      <c r="BH14" s="26" t="s">
        <v>107</v>
      </c>
      <c r="BI14" s="27"/>
      <c r="BJ14" s="27"/>
      <c r="BK14" s="26" t="s">
        <v>108</v>
      </c>
      <c r="BL14" s="27"/>
      <c r="BM14" s="27"/>
      <c r="BN14" s="26" t="s">
        <v>109</v>
      </c>
      <c r="BO14" s="27"/>
      <c r="BP14" s="27"/>
      <c r="BQ14" s="26" t="s">
        <v>110</v>
      </c>
      <c r="BR14" s="27"/>
      <c r="BS14" s="27"/>
      <c r="BT14" s="26" t="s">
        <v>111</v>
      </c>
      <c r="BU14" s="27"/>
      <c r="BV14" s="27"/>
      <c r="BW14" s="26" t="s">
        <v>112</v>
      </c>
      <c r="BX14" s="27"/>
      <c r="BY14" s="27"/>
      <c r="BZ14" s="26" t="s">
        <v>113</v>
      </c>
      <c r="CA14" s="27"/>
      <c r="CB14" s="27"/>
      <c r="CC14" s="29"/>
      <c r="CD14" s="26" t="s">
        <v>114</v>
      </c>
      <c r="CE14" s="27"/>
      <c r="CF14" s="27"/>
      <c r="CG14" s="26" t="s">
        <v>116</v>
      </c>
      <c r="CH14" s="27"/>
      <c r="CI14" s="27"/>
      <c r="CJ14" s="26" t="s">
        <v>118</v>
      </c>
      <c r="CK14" s="27"/>
      <c r="CL14" s="27"/>
      <c r="CM14" s="26" t="s">
        <v>120</v>
      </c>
      <c r="CN14" s="27"/>
      <c r="CO14" s="27"/>
      <c r="CP14" s="26" t="s">
        <v>122</v>
      </c>
      <c r="CQ14" s="27"/>
      <c r="CR14" s="27"/>
      <c r="CS14" s="26" t="s">
        <v>123</v>
      </c>
      <c r="CT14" s="27"/>
      <c r="CU14" s="27"/>
      <c r="CV14" s="26" t="s">
        <v>125</v>
      </c>
      <c r="CW14" s="27"/>
      <c r="CX14" s="27"/>
      <c r="CY14" s="26" t="s">
        <v>127</v>
      </c>
      <c r="CZ14" s="27"/>
      <c r="DA14" s="27"/>
      <c r="DB14" s="26" t="s">
        <v>129</v>
      </c>
      <c r="DC14" s="27"/>
      <c r="DD14" s="27"/>
      <c r="DE14" s="26" t="s">
        <v>131</v>
      </c>
      <c r="DF14" s="27"/>
      <c r="DG14" s="27"/>
      <c r="DH14" s="26" t="s">
        <v>133</v>
      </c>
      <c r="DI14" s="27"/>
      <c r="DJ14" s="27"/>
      <c r="DK14" s="26" t="s">
        <v>135</v>
      </c>
      <c r="DL14" s="27"/>
      <c r="DM14" s="27"/>
    </row>
    <row r="15" spans="1:119" ht="15.75" customHeight="1">
      <c r="A15" s="30"/>
      <c r="B15" s="1" t="s">
        <v>0</v>
      </c>
      <c r="C15" s="2" t="s">
        <v>1</v>
      </c>
      <c r="D15" s="3" t="s">
        <v>2</v>
      </c>
      <c r="E15" s="1" t="s">
        <v>0</v>
      </c>
      <c r="F15" s="2" t="s">
        <v>1</v>
      </c>
      <c r="G15" s="3" t="s">
        <v>2</v>
      </c>
      <c r="H15" s="1" t="s">
        <v>0</v>
      </c>
      <c r="I15" s="2" t="s">
        <v>1</v>
      </c>
      <c r="J15" s="3" t="s">
        <v>2</v>
      </c>
      <c r="K15" s="1" t="s">
        <v>0</v>
      </c>
      <c r="L15" s="2" t="s">
        <v>1</v>
      </c>
      <c r="M15" s="3" t="s">
        <v>2</v>
      </c>
      <c r="N15" s="1" t="s">
        <v>0</v>
      </c>
      <c r="O15" s="2" t="s">
        <v>1</v>
      </c>
      <c r="P15" s="3" t="s">
        <v>2</v>
      </c>
      <c r="Q15" s="1" t="s">
        <v>0</v>
      </c>
      <c r="R15" s="2" t="s">
        <v>1</v>
      </c>
      <c r="S15" s="3" t="s">
        <v>2</v>
      </c>
      <c r="T15" s="1" t="s">
        <v>0</v>
      </c>
      <c r="U15" s="2" t="s">
        <v>1</v>
      </c>
      <c r="V15" s="3" t="s">
        <v>2</v>
      </c>
      <c r="W15" s="1" t="s">
        <v>0</v>
      </c>
      <c r="X15" s="2" t="s">
        <v>1</v>
      </c>
      <c r="Y15" s="3" t="s">
        <v>2</v>
      </c>
      <c r="Z15" s="1" t="s">
        <v>0</v>
      </c>
      <c r="AA15" s="2" t="s">
        <v>1</v>
      </c>
      <c r="AB15" s="3" t="s">
        <v>2</v>
      </c>
      <c r="AC15" s="1" t="s">
        <v>0</v>
      </c>
      <c r="AD15" s="2" t="s">
        <v>1</v>
      </c>
      <c r="AE15" s="3" t="s">
        <v>2</v>
      </c>
      <c r="AF15" s="1" t="s">
        <v>0</v>
      </c>
      <c r="AG15" s="2" t="s">
        <v>1</v>
      </c>
      <c r="AH15" s="3" t="s">
        <v>2</v>
      </c>
      <c r="AI15" s="1" t="s">
        <v>0</v>
      </c>
      <c r="AJ15" s="2" t="s">
        <v>1</v>
      </c>
      <c r="AK15" s="3" t="s">
        <v>2</v>
      </c>
      <c r="AL15" s="1" t="s">
        <v>0</v>
      </c>
      <c r="AM15" s="2" t="s">
        <v>1</v>
      </c>
      <c r="AN15" s="3" t="s">
        <v>2</v>
      </c>
      <c r="AO15" s="30"/>
      <c r="AP15" s="1" t="s">
        <v>0</v>
      </c>
      <c r="AQ15" s="2" t="s">
        <v>1</v>
      </c>
      <c r="AR15" s="3" t="s">
        <v>2</v>
      </c>
      <c r="AS15" s="1" t="s">
        <v>0</v>
      </c>
      <c r="AT15" s="2" t="s">
        <v>1</v>
      </c>
      <c r="AU15" s="3" t="s">
        <v>2</v>
      </c>
      <c r="AV15" s="1" t="s">
        <v>0</v>
      </c>
      <c r="AW15" s="2" t="s">
        <v>1</v>
      </c>
      <c r="AX15" s="3" t="s">
        <v>2</v>
      </c>
      <c r="AY15" s="1" t="s">
        <v>0</v>
      </c>
      <c r="AZ15" s="2" t="s">
        <v>1</v>
      </c>
      <c r="BA15" s="3" t="s">
        <v>2</v>
      </c>
      <c r="BB15" s="1" t="s">
        <v>0</v>
      </c>
      <c r="BC15" s="2" t="s">
        <v>1</v>
      </c>
      <c r="BD15" s="3" t="s">
        <v>2</v>
      </c>
      <c r="BE15" s="1" t="s">
        <v>0</v>
      </c>
      <c r="BF15" s="2" t="s">
        <v>1</v>
      </c>
      <c r="BG15" s="3" t="s">
        <v>2</v>
      </c>
      <c r="BH15" s="1" t="s">
        <v>0</v>
      </c>
      <c r="BI15" s="2" t="s">
        <v>1</v>
      </c>
      <c r="BJ15" s="3" t="s">
        <v>2</v>
      </c>
      <c r="BK15" s="1" t="s">
        <v>0</v>
      </c>
      <c r="BL15" s="2" t="s">
        <v>1</v>
      </c>
      <c r="BM15" s="3" t="s">
        <v>2</v>
      </c>
      <c r="BN15" s="1" t="s">
        <v>0</v>
      </c>
      <c r="BO15" s="2" t="s">
        <v>1</v>
      </c>
      <c r="BP15" s="3" t="s">
        <v>2</v>
      </c>
      <c r="BQ15" s="1" t="s">
        <v>0</v>
      </c>
      <c r="BR15" s="2" t="s">
        <v>1</v>
      </c>
      <c r="BS15" s="3" t="s">
        <v>2</v>
      </c>
      <c r="BT15" s="1" t="s">
        <v>0</v>
      </c>
      <c r="BU15" s="2" t="s">
        <v>1</v>
      </c>
      <c r="BV15" s="3" t="s">
        <v>2</v>
      </c>
      <c r="BW15" s="1" t="s">
        <v>0</v>
      </c>
      <c r="BX15" s="2" t="s">
        <v>1</v>
      </c>
      <c r="BY15" s="3" t="s">
        <v>2</v>
      </c>
      <c r="BZ15" s="1" t="s">
        <v>0</v>
      </c>
      <c r="CA15" s="2" t="s">
        <v>1</v>
      </c>
      <c r="CB15" s="3" t="s">
        <v>2</v>
      </c>
      <c r="CC15" s="30"/>
      <c r="CD15" s="1" t="s">
        <v>0</v>
      </c>
      <c r="CE15" s="2" t="s">
        <v>1</v>
      </c>
      <c r="CF15" s="3" t="s">
        <v>2</v>
      </c>
      <c r="CG15" s="1" t="s">
        <v>0</v>
      </c>
      <c r="CH15" s="2" t="s">
        <v>1</v>
      </c>
      <c r="CI15" s="3" t="s">
        <v>2</v>
      </c>
      <c r="CJ15" s="1" t="s">
        <v>0</v>
      </c>
      <c r="CK15" s="2" t="s">
        <v>1</v>
      </c>
      <c r="CL15" s="3" t="s">
        <v>2</v>
      </c>
      <c r="CM15" s="1" t="s">
        <v>0</v>
      </c>
      <c r="CN15" s="2" t="s">
        <v>1</v>
      </c>
      <c r="CO15" s="3" t="s">
        <v>2</v>
      </c>
      <c r="CP15" s="1" t="s">
        <v>0</v>
      </c>
      <c r="CQ15" s="2" t="s">
        <v>1</v>
      </c>
      <c r="CR15" s="3" t="s">
        <v>2</v>
      </c>
      <c r="CS15" s="1" t="s">
        <v>0</v>
      </c>
      <c r="CT15" s="2" t="s">
        <v>1</v>
      </c>
      <c r="CU15" s="3" t="s">
        <v>2</v>
      </c>
      <c r="CV15" s="1" t="s">
        <v>0</v>
      </c>
      <c r="CW15" s="2" t="s">
        <v>1</v>
      </c>
      <c r="CX15" s="3" t="s">
        <v>2</v>
      </c>
      <c r="CY15" s="1" t="s">
        <v>0</v>
      </c>
      <c r="CZ15" s="2" t="s">
        <v>1</v>
      </c>
      <c r="DA15" s="3" t="s">
        <v>2</v>
      </c>
      <c r="DB15" s="1" t="s">
        <v>0</v>
      </c>
      <c r="DC15" s="2" t="s">
        <v>1</v>
      </c>
      <c r="DD15" s="3" t="s">
        <v>2</v>
      </c>
      <c r="DE15" s="1" t="s">
        <v>0</v>
      </c>
      <c r="DF15" s="2" t="s">
        <v>1</v>
      </c>
      <c r="DG15" s="3" t="s">
        <v>2</v>
      </c>
      <c r="DH15" s="1" t="s">
        <v>0</v>
      </c>
      <c r="DI15" s="2" t="s">
        <v>1</v>
      </c>
      <c r="DJ15" s="3" t="s">
        <v>2</v>
      </c>
      <c r="DK15" s="1" t="s">
        <v>0</v>
      </c>
      <c r="DL15" s="2" t="s">
        <v>1</v>
      </c>
      <c r="DM15" s="3" t="s">
        <v>2</v>
      </c>
      <c r="DN15" s="4" t="s">
        <v>0</v>
      </c>
      <c r="DO15" s="4" t="s">
        <v>1</v>
      </c>
    </row>
    <row r="16" spans="1:119">
      <c r="A16" s="16" t="s">
        <v>4</v>
      </c>
      <c r="B16" s="1">
        <v>1</v>
      </c>
      <c r="C16" s="2">
        <v>0</v>
      </c>
      <c r="D16" s="3">
        <f>B16-C16</f>
        <v>1</v>
      </c>
      <c r="E16" s="1">
        <v>0</v>
      </c>
      <c r="F16" s="2">
        <v>0</v>
      </c>
      <c r="G16" s="3">
        <f>E16-F16</f>
        <v>0</v>
      </c>
      <c r="H16" s="1">
        <v>0</v>
      </c>
      <c r="I16" s="2">
        <v>0</v>
      </c>
      <c r="J16" s="3">
        <f>H16-I16</f>
        <v>0</v>
      </c>
      <c r="K16" s="1">
        <v>1</v>
      </c>
      <c r="L16" s="2">
        <v>0</v>
      </c>
      <c r="M16" s="3">
        <f>K16-L16</f>
        <v>1</v>
      </c>
      <c r="N16" s="1">
        <v>2</v>
      </c>
      <c r="O16" s="2">
        <v>0</v>
      </c>
      <c r="P16" s="3">
        <f>N16-O16</f>
        <v>2</v>
      </c>
      <c r="Q16" s="1">
        <v>1</v>
      </c>
      <c r="R16" s="2">
        <v>0</v>
      </c>
      <c r="S16" s="3">
        <f>Q16-R16</f>
        <v>1</v>
      </c>
      <c r="T16" s="1">
        <v>10</v>
      </c>
      <c r="U16" s="2">
        <v>0</v>
      </c>
      <c r="V16" s="3">
        <f>T16-U16</f>
        <v>10</v>
      </c>
      <c r="W16" s="1">
        <v>1</v>
      </c>
      <c r="X16" s="2">
        <v>0</v>
      </c>
      <c r="Y16" s="3">
        <f>W16-X16</f>
        <v>1</v>
      </c>
      <c r="Z16" s="1">
        <v>2</v>
      </c>
      <c r="AA16" s="2">
        <v>0</v>
      </c>
      <c r="AB16" s="3">
        <f>Z16-AA16</f>
        <v>2</v>
      </c>
      <c r="AC16" s="1">
        <v>10</v>
      </c>
      <c r="AD16" s="2">
        <v>0</v>
      </c>
      <c r="AE16" s="3">
        <f>AC16-AD16</f>
        <v>10</v>
      </c>
      <c r="AF16" s="1">
        <v>5</v>
      </c>
      <c r="AG16" s="2">
        <v>0</v>
      </c>
      <c r="AH16" s="3">
        <f>AF16-AG16</f>
        <v>5</v>
      </c>
      <c r="AI16" s="1">
        <v>5</v>
      </c>
      <c r="AJ16" s="2">
        <v>0</v>
      </c>
      <c r="AK16" s="3">
        <f>AI16-AJ16</f>
        <v>5</v>
      </c>
      <c r="AL16" s="1">
        <v>14</v>
      </c>
      <c r="AM16" s="2">
        <v>0</v>
      </c>
      <c r="AN16" s="3">
        <f>AL16-AM16</f>
        <v>14</v>
      </c>
      <c r="AO16" s="16" t="s">
        <v>4</v>
      </c>
      <c r="AP16" s="1">
        <v>0</v>
      </c>
      <c r="AQ16" s="2">
        <v>0</v>
      </c>
      <c r="AR16" s="3">
        <f>AP16-AQ16</f>
        <v>0</v>
      </c>
      <c r="AS16" s="1">
        <v>0</v>
      </c>
      <c r="AT16" s="2">
        <v>0</v>
      </c>
      <c r="AU16" s="3">
        <f>AS16-AT16</f>
        <v>0</v>
      </c>
      <c r="AV16" s="1">
        <v>0</v>
      </c>
      <c r="AW16" s="2">
        <v>0</v>
      </c>
      <c r="AX16" s="3">
        <f>AV16-AW16</f>
        <v>0</v>
      </c>
      <c r="AY16" s="1">
        <v>2</v>
      </c>
      <c r="AZ16" s="2">
        <v>0</v>
      </c>
      <c r="BA16" s="3">
        <f>AY16-AZ16</f>
        <v>2</v>
      </c>
      <c r="BB16" s="1">
        <v>4</v>
      </c>
      <c r="BC16" s="2">
        <v>0</v>
      </c>
      <c r="BD16" s="3">
        <f>BB16-BC16</f>
        <v>4</v>
      </c>
      <c r="BE16" s="1">
        <v>8</v>
      </c>
      <c r="BF16" s="2">
        <v>0</v>
      </c>
      <c r="BG16" s="3">
        <f>BE16-BF16</f>
        <v>8</v>
      </c>
      <c r="BH16" s="1">
        <v>9</v>
      </c>
      <c r="BI16" s="2">
        <v>0</v>
      </c>
      <c r="BJ16" s="3">
        <f>BH16-BI16</f>
        <v>9</v>
      </c>
      <c r="BK16" s="1">
        <v>8</v>
      </c>
      <c r="BL16" s="2">
        <v>0</v>
      </c>
      <c r="BM16" s="3">
        <f>BK16-BL16</f>
        <v>8</v>
      </c>
      <c r="BN16" s="1">
        <v>0</v>
      </c>
      <c r="BO16" s="2">
        <v>0</v>
      </c>
      <c r="BP16" s="3">
        <f>BN16-BO16</f>
        <v>0</v>
      </c>
      <c r="BQ16" s="1">
        <v>8</v>
      </c>
      <c r="BR16" s="2">
        <v>0</v>
      </c>
      <c r="BS16" s="3">
        <f>BQ16-BR16</f>
        <v>8</v>
      </c>
      <c r="BT16" s="1">
        <v>1</v>
      </c>
      <c r="BU16" s="2">
        <v>0</v>
      </c>
      <c r="BV16" s="3">
        <f>BT16-BU16</f>
        <v>1</v>
      </c>
      <c r="BW16" s="1">
        <v>14</v>
      </c>
      <c r="BX16" s="2">
        <v>0</v>
      </c>
      <c r="BY16" s="3">
        <f>BW16-BX16</f>
        <v>14</v>
      </c>
      <c r="BZ16" s="1">
        <v>3</v>
      </c>
      <c r="CA16" s="2">
        <v>0</v>
      </c>
      <c r="CB16" s="3">
        <f>BZ16-CA16</f>
        <v>3</v>
      </c>
      <c r="CC16" s="16" t="s">
        <v>4</v>
      </c>
      <c r="CD16" s="1">
        <v>0</v>
      </c>
      <c r="CE16" s="2">
        <v>0</v>
      </c>
      <c r="CF16" s="3">
        <f>CD16-CE16</f>
        <v>0</v>
      </c>
      <c r="CG16" s="1">
        <v>6</v>
      </c>
      <c r="CH16" s="2">
        <v>0</v>
      </c>
      <c r="CI16" s="3">
        <f>CG16-CH16</f>
        <v>6</v>
      </c>
      <c r="CJ16" s="1">
        <v>11</v>
      </c>
      <c r="CK16" s="2">
        <v>0</v>
      </c>
      <c r="CL16" s="3">
        <f>CJ16-CK16</f>
        <v>11</v>
      </c>
      <c r="CM16" s="1">
        <v>0</v>
      </c>
      <c r="CN16" s="2">
        <v>0</v>
      </c>
      <c r="CO16" s="3">
        <f>CM16-CN16</f>
        <v>0</v>
      </c>
      <c r="CP16" s="1">
        <v>1</v>
      </c>
      <c r="CQ16" s="2">
        <v>0</v>
      </c>
      <c r="CR16" s="3">
        <f>CP16-CQ16</f>
        <v>1</v>
      </c>
      <c r="CS16" s="1">
        <v>5</v>
      </c>
      <c r="CT16" s="2">
        <v>0</v>
      </c>
      <c r="CU16" s="3">
        <f>CS16-CT16</f>
        <v>5</v>
      </c>
      <c r="CV16" s="1">
        <v>5</v>
      </c>
      <c r="CW16" s="2">
        <v>0</v>
      </c>
      <c r="CX16" s="3">
        <f>CV16-CW16</f>
        <v>5</v>
      </c>
      <c r="CY16" s="1">
        <v>3</v>
      </c>
      <c r="CZ16" s="2">
        <v>0</v>
      </c>
      <c r="DA16" s="3">
        <f>CY16-CZ16</f>
        <v>3</v>
      </c>
      <c r="DB16" s="1">
        <v>1</v>
      </c>
      <c r="DC16" s="2">
        <v>0</v>
      </c>
      <c r="DD16" s="3">
        <f>DB16-DC16</f>
        <v>1</v>
      </c>
      <c r="DE16" s="1">
        <v>2</v>
      </c>
      <c r="DF16" s="2">
        <v>0</v>
      </c>
      <c r="DG16" s="3">
        <f>DE16-DF16</f>
        <v>2</v>
      </c>
      <c r="DH16" s="1">
        <v>2</v>
      </c>
      <c r="DI16" s="2">
        <v>0</v>
      </c>
      <c r="DJ16" s="3">
        <f>DH16-DI16</f>
        <v>2</v>
      </c>
      <c r="DK16" s="1">
        <v>1</v>
      </c>
      <c r="DL16" s="2">
        <v>0</v>
      </c>
      <c r="DM16" s="3">
        <f>DK16-DL16</f>
        <v>1</v>
      </c>
      <c r="DN16" s="4">
        <f t="shared" ref="DN16:DN23" si="40">SUM(DK16+DH16+DE16+DB16+CY16+CV16+CS16+CP16+CM16+CJ16+CG16+CD16+BZ16+BW16+BT16+BQ16+BN16+BK16+BH16+BE16+BB16+AY16+AV16+AS16+AP16+AL16+AI16+AF16+AC16+Z16+W16+T16+Q16+N16+K16+H16+E16+B16)</f>
        <v>146</v>
      </c>
      <c r="DO16" s="4">
        <f t="shared" ref="DO16:DO23" si="41">SUM(DL16+DI16+DF16+DC16+CZ16+CW16+CT16+CQ16+CN16+CK16+CH16+CE16+CA16+BX16+BU16+BR16+BO16+BL16+BI16+BF16+BC16+AZ16+AW16+AT16+AQ16+AM16+AJ16+AG16+AD16+AA16+X16+U16+R16+O16+L16+I16+F16+C16)</f>
        <v>0</v>
      </c>
    </row>
    <row r="17" spans="1:119">
      <c r="A17" s="19" t="s">
        <v>36</v>
      </c>
      <c r="B17" s="1">
        <v>0</v>
      </c>
      <c r="C17" s="2">
        <v>0</v>
      </c>
      <c r="D17" s="3">
        <f t="shared" ref="D17:D23" si="42">D16+B17-C17</f>
        <v>1</v>
      </c>
      <c r="E17" s="1">
        <v>0</v>
      </c>
      <c r="F17" s="2">
        <v>0</v>
      </c>
      <c r="G17" s="3">
        <f t="shared" ref="G17:G23" si="43">G16+E17-F17</f>
        <v>0</v>
      </c>
      <c r="H17" s="1">
        <v>0</v>
      </c>
      <c r="I17" s="2">
        <v>0</v>
      </c>
      <c r="J17" s="3">
        <f t="shared" ref="J17:J23" si="44">J16+H17-I17</f>
        <v>0</v>
      </c>
      <c r="K17" s="1">
        <v>0</v>
      </c>
      <c r="L17" s="2">
        <v>0</v>
      </c>
      <c r="M17" s="3">
        <f t="shared" ref="M17:M23" si="45">M16+K17-L17</f>
        <v>1</v>
      </c>
      <c r="N17" s="1">
        <v>1</v>
      </c>
      <c r="O17" s="2">
        <v>0</v>
      </c>
      <c r="P17" s="3">
        <f t="shared" ref="P17:P23" si="46">P16+N17-O17</f>
        <v>3</v>
      </c>
      <c r="Q17" s="1">
        <v>1</v>
      </c>
      <c r="R17" s="2">
        <v>0</v>
      </c>
      <c r="S17" s="3">
        <f t="shared" ref="S17:S23" si="47">S16+Q17-R17</f>
        <v>2</v>
      </c>
      <c r="T17" s="1">
        <v>0</v>
      </c>
      <c r="U17" s="2">
        <v>0</v>
      </c>
      <c r="V17" s="3">
        <f t="shared" ref="V17:V23" si="48">V16+T17-U17</f>
        <v>10</v>
      </c>
      <c r="W17" s="1">
        <v>3</v>
      </c>
      <c r="X17" s="2">
        <v>0</v>
      </c>
      <c r="Y17" s="3">
        <f t="shared" ref="Y17:Y23" si="49">Y16+W17-X17</f>
        <v>4</v>
      </c>
      <c r="Z17" s="1">
        <v>1</v>
      </c>
      <c r="AA17" s="2">
        <v>0</v>
      </c>
      <c r="AB17" s="3">
        <f t="shared" ref="AB17:AB23" si="50">AB16+Z17-AA17</f>
        <v>3</v>
      </c>
      <c r="AC17" s="1">
        <v>0</v>
      </c>
      <c r="AD17" s="2">
        <v>0</v>
      </c>
      <c r="AE17" s="3">
        <f t="shared" ref="AE17:AE23" si="51">AE16+AC17-AD17</f>
        <v>10</v>
      </c>
      <c r="AF17" s="1">
        <v>2</v>
      </c>
      <c r="AG17" s="2">
        <v>0</v>
      </c>
      <c r="AH17" s="3">
        <f t="shared" ref="AH17:AH23" si="52">AH16+AF17-AG17</f>
        <v>7</v>
      </c>
      <c r="AI17" s="1">
        <v>0</v>
      </c>
      <c r="AJ17" s="2">
        <v>0</v>
      </c>
      <c r="AK17" s="3">
        <f t="shared" ref="AK17:AK23" si="53">AK16+AI17-AJ17</f>
        <v>5</v>
      </c>
      <c r="AL17" s="1">
        <v>1</v>
      </c>
      <c r="AM17" s="2">
        <v>0</v>
      </c>
      <c r="AN17" s="3">
        <f t="shared" ref="AN17:AN23" si="54">AN16+AL17-AM17</f>
        <v>15</v>
      </c>
      <c r="AO17" s="19" t="s">
        <v>36</v>
      </c>
      <c r="AP17" s="1">
        <v>0</v>
      </c>
      <c r="AQ17" s="2">
        <v>0</v>
      </c>
      <c r="AR17" s="3">
        <f t="shared" ref="AR17:AR23" si="55">AR16+AP17-AQ17</f>
        <v>0</v>
      </c>
      <c r="AS17" s="1">
        <v>2</v>
      </c>
      <c r="AT17" s="2">
        <v>0</v>
      </c>
      <c r="AU17" s="3">
        <f t="shared" ref="AU17:AU23" si="56">AU16+AS17-AT17</f>
        <v>2</v>
      </c>
      <c r="AV17" s="1">
        <v>1</v>
      </c>
      <c r="AW17" s="2">
        <v>0</v>
      </c>
      <c r="AX17" s="3">
        <f t="shared" ref="AX17:AX23" si="57">AX16+AV17-AW17</f>
        <v>1</v>
      </c>
      <c r="AY17" s="1">
        <v>0</v>
      </c>
      <c r="AZ17" s="2">
        <v>0</v>
      </c>
      <c r="BA17" s="3">
        <f t="shared" ref="BA17:BA23" si="58">BA16+AY17-AZ17</f>
        <v>2</v>
      </c>
      <c r="BB17" s="1">
        <v>0</v>
      </c>
      <c r="BC17" s="2">
        <v>0</v>
      </c>
      <c r="BD17" s="3">
        <f t="shared" ref="BD17:BD23" si="59">BD16+BB17-BC17</f>
        <v>4</v>
      </c>
      <c r="BE17" s="1">
        <v>6</v>
      </c>
      <c r="BF17" s="2">
        <v>0</v>
      </c>
      <c r="BG17" s="3">
        <f t="shared" ref="BG17:BG23" si="60">BG16+BE17-BF17</f>
        <v>14</v>
      </c>
      <c r="BH17" s="1">
        <v>0</v>
      </c>
      <c r="BI17" s="2">
        <v>0</v>
      </c>
      <c r="BJ17" s="3">
        <f t="shared" ref="BJ17:BJ23" si="61">BJ16+BH17-BI17</f>
        <v>9</v>
      </c>
      <c r="BK17" s="1">
        <v>2</v>
      </c>
      <c r="BL17" s="2">
        <v>0</v>
      </c>
      <c r="BM17" s="3">
        <f t="shared" ref="BM17:BM23" si="62">BM16+BK17-BL17</f>
        <v>10</v>
      </c>
      <c r="BN17" s="1">
        <v>0</v>
      </c>
      <c r="BO17" s="2">
        <v>0</v>
      </c>
      <c r="BP17" s="3">
        <f t="shared" ref="BP17:BP23" si="63">BP16+BN17-BO17</f>
        <v>0</v>
      </c>
      <c r="BQ17" s="1">
        <v>0</v>
      </c>
      <c r="BR17" s="2">
        <v>0</v>
      </c>
      <c r="BS17" s="3">
        <f t="shared" ref="BS17:BS23" si="64">BS16+BQ17-BR17</f>
        <v>8</v>
      </c>
      <c r="BT17" s="1">
        <v>0</v>
      </c>
      <c r="BU17" s="2">
        <v>1</v>
      </c>
      <c r="BV17" s="3">
        <f t="shared" ref="BV17:BV23" si="65">BV16+BT17-BU17</f>
        <v>0</v>
      </c>
      <c r="BW17" s="1">
        <v>1</v>
      </c>
      <c r="BX17" s="2">
        <v>0</v>
      </c>
      <c r="BY17" s="3">
        <f t="shared" ref="BY17:BY23" si="66">BY16+BW17-BX17</f>
        <v>15</v>
      </c>
      <c r="BZ17" s="1">
        <v>0</v>
      </c>
      <c r="CA17" s="2">
        <v>0</v>
      </c>
      <c r="CB17" s="3">
        <f t="shared" ref="CB17:CB23" si="67">CB16+BZ17-CA17</f>
        <v>3</v>
      </c>
      <c r="CC17" s="19" t="s">
        <v>36</v>
      </c>
      <c r="CD17" s="1">
        <v>0</v>
      </c>
      <c r="CE17" s="2">
        <v>0</v>
      </c>
      <c r="CF17" s="3">
        <f t="shared" ref="CF17:CF23" si="68">CF16+CD17-CE17</f>
        <v>0</v>
      </c>
      <c r="CG17" s="1">
        <v>4</v>
      </c>
      <c r="CH17" s="2">
        <v>0</v>
      </c>
      <c r="CI17" s="3">
        <f t="shared" ref="CI17:CI23" si="69">CI16+CG17-CH17</f>
        <v>10</v>
      </c>
      <c r="CJ17" s="1">
        <v>2</v>
      </c>
      <c r="CK17" s="2">
        <v>0</v>
      </c>
      <c r="CL17" s="3">
        <f t="shared" ref="CL17:CL23" si="70">CL16+CJ17-CK17</f>
        <v>13</v>
      </c>
      <c r="CM17" s="1">
        <v>0</v>
      </c>
      <c r="CN17" s="2">
        <v>0</v>
      </c>
      <c r="CO17" s="3">
        <f t="shared" ref="CO17:CO23" si="71">CO16+CM17-CN17</f>
        <v>0</v>
      </c>
      <c r="CP17" s="1">
        <v>0</v>
      </c>
      <c r="CQ17" s="2">
        <v>0</v>
      </c>
      <c r="CR17" s="3">
        <f t="shared" ref="CR17:CR23" si="72">CR16+CP17-CQ17</f>
        <v>1</v>
      </c>
      <c r="CS17" s="1">
        <v>0</v>
      </c>
      <c r="CT17" s="2">
        <v>0</v>
      </c>
      <c r="CU17" s="3">
        <f t="shared" ref="CU17:CU23" si="73">CU16+CS17-CT17</f>
        <v>5</v>
      </c>
      <c r="CV17" s="1">
        <v>1</v>
      </c>
      <c r="CW17" s="2">
        <v>0</v>
      </c>
      <c r="CX17" s="3">
        <f t="shared" ref="CX17:CX23" si="74">CX16+CV17-CW17</f>
        <v>6</v>
      </c>
      <c r="CY17" s="1">
        <v>0</v>
      </c>
      <c r="CZ17" s="2">
        <v>0</v>
      </c>
      <c r="DA17" s="3">
        <f t="shared" ref="DA17:DA23" si="75">DA16+CY17-CZ17</f>
        <v>3</v>
      </c>
      <c r="DB17" s="1">
        <v>0</v>
      </c>
      <c r="DC17" s="2">
        <v>0</v>
      </c>
      <c r="DD17" s="3">
        <f t="shared" ref="DD17:DD23" si="76">DD16+DB17-DC17</f>
        <v>1</v>
      </c>
      <c r="DE17" s="1">
        <v>0</v>
      </c>
      <c r="DF17" s="2">
        <v>0</v>
      </c>
      <c r="DG17" s="3">
        <f t="shared" ref="DG17:DG23" si="77">DG16+DE17-DF17</f>
        <v>2</v>
      </c>
      <c r="DH17" s="1">
        <v>0</v>
      </c>
      <c r="DI17" s="2">
        <v>0</v>
      </c>
      <c r="DJ17" s="3">
        <f t="shared" ref="DJ17:DJ23" si="78">DJ16+DH17-DI17</f>
        <v>2</v>
      </c>
      <c r="DK17" s="1">
        <v>0</v>
      </c>
      <c r="DL17" s="2">
        <v>0</v>
      </c>
      <c r="DM17" s="3">
        <f t="shared" ref="DM17:DM23" si="79">DM16+DK17-DL17</f>
        <v>1</v>
      </c>
      <c r="DN17" s="4">
        <f t="shared" si="40"/>
        <v>28</v>
      </c>
      <c r="DO17" s="4">
        <f t="shared" si="41"/>
        <v>1</v>
      </c>
    </row>
    <row r="18" spans="1:119">
      <c r="A18" s="19" t="s">
        <v>25</v>
      </c>
      <c r="B18" s="1">
        <v>1</v>
      </c>
      <c r="C18" s="2">
        <v>0</v>
      </c>
      <c r="D18" s="3">
        <f t="shared" si="42"/>
        <v>2</v>
      </c>
      <c r="E18" s="1">
        <v>0</v>
      </c>
      <c r="F18" s="2">
        <v>0</v>
      </c>
      <c r="G18" s="3">
        <f t="shared" si="43"/>
        <v>0</v>
      </c>
      <c r="H18" s="1">
        <v>1</v>
      </c>
      <c r="I18" s="2">
        <v>0</v>
      </c>
      <c r="J18" s="3">
        <f t="shared" si="44"/>
        <v>1</v>
      </c>
      <c r="K18" s="1">
        <v>0</v>
      </c>
      <c r="L18" s="2">
        <v>0</v>
      </c>
      <c r="M18" s="3">
        <f t="shared" si="45"/>
        <v>1</v>
      </c>
      <c r="N18" s="1">
        <v>1</v>
      </c>
      <c r="O18" s="2">
        <v>0</v>
      </c>
      <c r="P18" s="3">
        <f t="shared" si="46"/>
        <v>4</v>
      </c>
      <c r="Q18" s="1">
        <v>1</v>
      </c>
      <c r="R18" s="2">
        <v>0</v>
      </c>
      <c r="S18" s="3">
        <f t="shared" si="47"/>
        <v>3</v>
      </c>
      <c r="T18" s="1">
        <v>0</v>
      </c>
      <c r="U18" s="2">
        <v>0</v>
      </c>
      <c r="V18" s="3">
        <f t="shared" si="48"/>
        <v>10</v>
      </c>
      <c r="W18" s="1">
        <v>2</v>
      </c>
      <c r="X18" s="2">
        <v>0</v>
      </c>
      <c r="Y18" s="3">
        <f t="shared" si="49"/>
        <v>6</v>
      </c>
      <c r="Z18" s="1">
        <v>2</v>
      </c>
      <c r="AA18" s="2">
        <v>0</v>
      </c>
      <c r="AB18" s="3">
        <f t="shared" si="50"/>
        <v>5</v>
      </c>
      <c r="AC18" s="1">
        <v>2</v>
      </c>
      <c r="AD18" s="2">
        <v>0</v>
      </c>
      <c r="AE18" s="3">
        <f t="shared" si="51"/>
        <v>12</v>
      </c>
      <c r="AF18" s="1">
        <v>1</v>
      </c>
      <c r="AG18" s="2">
        <v>0</v>
      </c>
      <c r="AH18" s="3">
        <f t="shared" si="52"/>
        <v>8</v>
      </c>
      <c r="AI18" s="1">
        <v>3</v>
      </c>
      <c r="AJ18" s="2">
        <v>0</v>
      </c>
      <c r="AK18" s="3">
        <f t="shared" si="53"/>
        <v>8</v>
      </c>
      <c r="AL18" s="1">
        <v>0</v>
      </c>
      <c r="AM18" s="2">
        <v>0</v>
      </c>
      <c r="AN18" s="3">
        <f t="shared" si="54"/>
        <v>15</v>
      </c>
      <c r="AO18" s="19" t="s">
        <v>25</v>
      </c>
      <c r="AP18" s="1">
        <v>1</v>
      </c>
      <c r="AQ18" s="2">
        <v>0</v>
      </c>
      <c r="AR18" s="3">
        <f t="shared" si="55"/>
        <v>1</v>
      </c>
      <c r="AS18" s="1">
        <v>2</v>
      </c>
      <c r="AT18" s="2">
        <v>0</v>
      </c>
      <c r="AU18" s="3">
        <f t="shared" si="56"/>
        <v>4</v>
      </c>
      <c r="AV18" s="1">
        <v>0</v>
      </c>
      <c r="AW18" s="2">
        <v>0</v>
      </c>
      <c r="AX18" s="3">
        <f t="shared" si="57"/>
        <v>1</v>
      </c>
      <c r="AY18" s="1">
        <v>0</v>
      </c>
      <c r="AZ18" s="2">
        <v>0</v>
      </c>
      <c r="BA18" s="3">
        <f t="shared" si="58"/>
        <v>2</v>
      </c>
      <c r="BB18" s="1">
        <v>1</v>
      </c>
      <c r="BC18" s="2">
        <v>1</v>
      </c>
      <c r="BD18" s="3">
        <f t="shared" si="59"/>
        <v>4</v>
      </c>
      <c r="BE18" s="1">
        <v>0</v>
      </c>
      <c r="BF18" s="2">
        <v>0</v>
      </c>
      <c r="BG18" s="3">
        <f t="shared" si="60"/>
        <v>14</v>
      </c>
      <c r="BH18" s="1">
        <v>0</v>
      </c>
      <c r="BI18" s="2">
        <v>0</v>
      </c>
      <c r="BJ18" s="3">
        <f t="shared" si="61"/>
        <v>9</v>
      </c>
      <c r="BK18" s="1">
        <v>5</v>
      </c>
      <c r="BL18" s="2">
        <v>1</v>
      </c>
      <c r="BM18" s="3">
        <f t="shared" si="62"/>
        <v>14</v>
      </c>
      <c r="BN18" s="1">
        <v>0</v>
      </c>
      <c r="BO18" s="2">
        <v>0</v>
      </c>
      <c r="BP18" s="3">
        <f t="shared" si="63"/>
        <v>0</v>
      </c>
      <c r="BQ18" s="1">
        <v>1</v>
      </c>
      <c r="BR18" s="2">
        <v>0</v>
      </c>
      <c r="BS18" s="3">
        <f t="shared" si="64"/>
        <v>9</v>
      </c>
      <c r="BT18" s="1">
        <v>2</v>
      </c>
      <c r="BU18" s="2">
        <v>0</v>
      </c>
      <c r="BV18" s="3">
        <f t="shared" si="65"/>
        <v>2</v>
      </c>
      <c r="BW18" s="1">
        <v>1</v>
      </c>
      <c r="BX18" s="2">
        <v>0</v>
      </c>
      <c r="BY18" s="3">
        <f t="shared" si="66"/>
        <v>16</v>
      </c>
      <c r="BZ18" s="1">
        <v>0</v>
      </c>
      <c r="CA18" s="2">
        <v>0</v>
      </c>
      <c r="CB18" s="3">
        <f t="shared" si="67"/>
        <v>3</v>
      </c>
      <c r="CC18" s="19" t="s">
        <v>25</v>
      </c>
      <c r="CD18" s="1">
        <v>0</v>
      </c>
      <c r="CE18" s="2">
        <v>0</v>
      </c>
      <c r="CF18" s="3">
        <f t="shared" si="68"/>
        <v>0</v>
      </c>
      <c r="CG18" s="1">
        <v>0</v>
      </c>
      <c r="CH18" s="2">
        <v>0</v>
      </c>
      <c r="CI18" s="3">
        <f t="shared" si="69"/>
        <v>10</v>
      </c>
      <c r="CJ18" s="1">
        <v>0</v>
      </c>
      <c r="CK18" s="2">
        <v>0</v>
      </c>
      <c r="CL18" s="3">
        <f t="shared" si="70"/>
        <v>13</v>
      </c>
      <c r="CM18" s="1">
        <v>0</v>
      </c>
      <c r="CN18" s="2">
        <v>0</v>
      </c>
      <c r="CO18" s="3">
        <f t="shared" si="71"/>
        <v>0</v>
      </c>
      <c r="CP18" s="1">
        <v>1</v>
      </c>
      <c r="CQ18" s="2">
        <v>0</v>
      </c>
      <c r="CR18" s="3">
        <f t="shared" si="72"/>
        <v>2</v>
      </c>
      <c r="CS18" s="1">
        <v>0</v>
      </c>
      <c r="CT18" s="2">
        <v>0</v>
      </c>
      <c r="CU18" s="3">
        <f t="shared" si="73"/>
        <v>5</v>
      </c>
      <c r="CV18" s="1">
        <v>0</v>
      </c>
      <c r="CW18" s="2">
        <v>0</v>
      </c>
      <c r="CX18" s="3">
        <f t="shared" si="74"/>
        <v>6</v>
      </c>
      <c r="CY18" s="1">
        <v>0</v>
      </c>
      <c r="CZ18" s="2">
        <v>0</v>
      </c>
      <c r="DA18" s="3">
        <f t="shared" si="75"/>
        <v>3</v>
      </c>
      <c r="DB18" s="1">
        <v>1</v>
      </c>
      <c r="DC18" s="2">
        <v>0</v>
      </c>
      <c r="DD18" s="3">
        <f t="shared" si="76"/>
        <v>2</v>
      </c>
      <c r="DE18" s="1">
        <v>0</v>
      </c>
      <c r="DF18" s="2">
        <v>1</v>
      </c>
      <c r="DG18" s="3">
        <f t="shared" si="77"/>
        <v>1</v>
      </c>
      <c r="DH18" s="1">
        <v>0</v>
      </c>
      <c r="DI18" s="2">
        <v>0</v>
      </c>
      <c r="DJ18" s="3">
        <f t="shared" si="78"/>
        <v>2</v>
      </c>
      <c r="DK18" s="1">
        <v>0</v>
      </c>
      <c r="DL18" s="2">
        <v>0</v>
      </c>
      <c r="DM18" s="3">
        <f t="shared" si="79"/>
        <v>1</v>
      </c>
      <c r="DN18" s="4">
        <f t="shared" si="40"/>
        <v>29</v>
      </c>
      <c r="DO18" s="4">
        <f t="shared" si="41"/>
        <v>3</v>
      </c>
    </row>
    <row r="19" spans="1:119">
      <c r="A19" s="20" t="s">
        <v>21</v>
      </c>
      <c r="B19" s="1">
        <v>0</v>
      </c>
      <c r="C19" s="2">
        <v>0</v>
      </c>
      <c r="D19" s="3">
        <f t="shared" si="42"/>
        <v>2</v>
      </c>
      <c r="E19" s="1">
        <v>0</v>
      </c>
      <c r="F19" s="2">
        <v>0</v>
      </c>
      <c r="G19" s="3">
        <f t="shared" si="43"/>
        <v>0</v>
      </c>
      <c r="H19" s="1">
        <v>0</v>
      </c>
      <c r="I19" s="2">
        <v>0</v>
      </c>
      <c r="J19" s="3">
        <f t="shared" si="44"/>
        <v>1</v>
      </c>
      <c r="K19" s="1">
        <v>2</v>
      </c>
      <c r="L19" s="2">
        <v>0</v>
      </c>
      <c r="M19" s="3">
        <f t="shared" si="45"/>
        <v>3</v>
      </c>
      <c r="N19" s="1">
        <v>0</v>
      </c>
      <c r="O19" s="2">
        <v>0</v>
      </c>
      <c r="P19" s="3">
        <f t="shared" si="46"/>
        <v>4</v>
      </c>
      <c r="Q19" s="1">
        <v>0</v>
      </c>
      <c r="R19" s="2">
        <v>0</v>
      </c>
      <c r="S19" s="3">
        <f t="shared" si="47"/>
        <v>3</v>
      </c>
      <c r="T19" s="1">
        <v>2</v>
      </c>
      <c r="U19" s="2">
        <v>2</v>
      </c>
      <c r="V19" s="3">
        <f t="shared" si="48"/>
        <v>10</v>
      </c>
      <c r="W19" s="1">
        <v>2</v>
      </c>
      <c r="X19" s="2">
        <v>0</v>
      </c>
      <c r="Y19" s="3">
        <f t="shared" si="49"/>
        <v>8</v>
      </c>
      <c r="Z19" s="1">
        <v>0</v>
      </c>
      <c r="AA19" s="2">
        <v>0</v>
      </c>
      <c r="AB19" s="3">
        <f t="shared" si="50"/>
        <v>5</v>
      </c>
      <c r="AC19" s="1">
        <v>0</v>
      </c>
      <c r="AD19" s="2">
        <v>0</v>
      </c>
      <c r="AE19" s="3">
        <f t="shared" si="51"/>
        <v>12</v>
      </c>
      <c r="AF19" s="1">
        <v>0</v>
      </c>
      <c r="AG19" s="2">
        <v>0</v>
      </c>
      <c r="AH19" s="3">
        <f t="shared" si="52"/>
        <v>8</v>
      </c>
      <c r="AI19" s="1">
        <v>3</v>
      </c>
      <c r="AJ19" s="2">
        <v>0</v>
      </c>
      <c r="AK19" s="3">
        <f t="shared" si="53"/>
        <v>11</v>
      </c>
      <c r="AL19" s="1">
        <v>0</v>
      </c>
      <c r="AM19" s="2">
        <v>0</v>
      </c>
      <c r="AN19" s="3">
        <f t="shared" si="54"/>
        <v>15</v>
      </c>
      <c r="AO19" s="20" t="s">
        <v>21</v>
      </c>
      <c r="AP19" s="1">
        <v>0</v>
      </c>
      <c r="AQ19" s="2">
        <v>0</v>
      </c>
      <c r="AR19" s="3">
        <f t="shared" si="55"/>
        <v>1</v>
      </c>
      <c r="AS19" s="1">
        <v>0</v>
      </c>
      <c r="AT19" s="2">
        <v>0</v>
      </c>
      <c r="AU19" s="3">
        <f t="shared" si="56"/>
        <v>4</v>
      </c>
      <c r="AV19" s="1">
        <v>0</v>
      </c>
      <c r="AW19" s="2">
        <v>0</v>
      </c>
      <c r="AX19" s="3">
        <f t="shared" si="57"/>
        <v>1</v>
      </c>
      <c r="AY19" s="1">
        <v>0</v>
      </c>
      <c r="AZ19" s="2">
        <v>0</v>
      </c>
      <c r="BA19" s="3">
        <f t="shared" si="58"/>
        <v>2</v>
      </c>
      <c r="BB19" s="1">
        <v>0</v>
      </c>
      <c r="BC19" s="2">
        <v>1</v>
      </c>
      <c r="BD19" s="3">
        <f t="shared" si="59"/>
        <v>3</v>
      </c>
      <c r="BE19" s="1">
        <v>0</v>
      </c>
      <c r="BF19" s="2">
        <v>1</v>
      </c>
      <c r="BG19" s="3">
        <f t="shared" si="60"/>
        <v>13</v>
      </c>
      <c r="BH19" s="1">
        <v>2</v>
      </c>
      <c r="BI19" s="2">
        <v>0</v>
      </c>
      <c r="BJ19" s="3">
        <f t="shared" si="61"/>
        <v>11</v>
      </c>
      <c r="BK19" s="1">
        <v>0</v>
      </c>
      <c r="BL19" s="2">
        <v>1</v>
      </c>
      <c r="BM19" s="3">
        <f t="shared" si="62"/>
        <v>13</v>
      </c>
      <c r="BN19" s="1">
        <v>0</v>
      </c>
      <c r="BO19" s="2">
        <v>0</v>
      </c>
      <c r="BP19" s="3">
        <f t="shared" si="63"/>
        <v>0</v>
      </c>
      <c r="BQ19" s="1">
        <v>0</v>
      </c>
      <c r="BR19" s="2">
        <v>0</v>
      </c>
      <c r="BS19" s="3">
        <f t="shared" si="64"/>
        <v>9</v>
      </c>
      <c r="BT19" s="1">
        <v>0</v>
      </c>
      <c r="BU19" s="2">
        <v>0</v>
      </c>
      <c r="BV19" s="3">
        <f t="shared" si="65"/>
        <v>2</v>
      </c>
      <c r="BW19" s="1">
        <v>0</v>
      </c>
      <c r="BX19" s="2">
        <v>1</v>
      </c>
      <c r="BY19" s="3">
        <f t="shared" si="66"/>
        <v>15</v>
      </c>
      <c r="BZ19" s="1">
        <v>1</v>
      </c>
      <c r="CA19" s="2">
        <v>0</v>
      </c>
      <c r="CB19" s="3">
        <f t="shared" si="67"/>
        <v>4</v>
      </c>
      <c r="CC19" s="20" t="s">
        <v>21</v>
      </c>
      <c r="CD19" s="1">
        <v>1</v>
      </c>
      <c r="CE19" s="2">
        <v>0</v>
      </c>
      <c r="CF19" s="3">
        <f t="shared" si="68"/>
        <v>1</v>
      </c>
      <c r="CG19" s="1">
        <v>0</v>
      </c>
      <c r="CH19" s="2">
        <v>0</v>
      </c>
      <c r="CI19" s="3">
        <f t="shared" si="69"/>
        <v>10</v>
      </c>
      <c r="CJ19" s="1">
        <v>0</v>
      </c>
      <c r="CK19" s="2">
        <v>1</v>
      </c>
      <c r="CL19" s="3">
        <f t="shared" si="70"/>
        <v>12</v>
      </c>
      <c r="CM19" s="1">
        <v>0</v>
      </c>
      <c r="CN19" s="2">
        <v>0</v>
      </c>
      <c r="CO19" s="3">
        <f t="shared" si="71"/>
        <v>0</v>
      </c>
      <c r="CP19" s="1">
        <v>0</v>
      </c>
      <c r="CQ19" s="2">
        <v>0</v>
      </c>
      <c r="CR19" s="3">
        <f t="shared" si="72"/>
        <v>2</v>
      </c>
      <c r="CS19" s="1">
        <v>0</v>
      </c>
      <c r="CT19" s="2">
        <v>1</v>
      </c>
      <c r="CU19" s="3">
        <f t="shared" si="73"/>
        <v>4</v>
      </c>
      <c r="CV19" s="1">
        <v>0</v>
      </c>
      <c r="CW19" s="2">
        <v>1</v>
      </c>
      <c r="CX19" s="3">
        <f t="shared" si="74"/>
        <v>5</v>
      </c>
      <c r="CY19" s="1">
        <v>1</v>
      </c>
      <c r="CZ19" s="2">
        <v>0</v>
      </c>
      <c r="DA19" s="3">
        <f t="shared" si="75"/>
        <v>4</v>
      </c>
      <c r="DB19" s="1">
        <v>0</v>
      </c>
      <c r="DC19" s="2">
        <v>0</v>
      </c>
      <c r="DD19" s="3">
        <f t="shared" si="76"/>
        <v>2</v>
      </c>
      <c r="DE19" s="1">
        <v>0</v>
      </c>
      <c r="DF19" s="2">
        <v>0</v>
      </c>
      <c r="DG19" s="3">
        <f t="shared" si="77"/>
        <v>1</v>
      </c>
      <c r="DH19" s="1">
        <v>0</v>
      </c>
      <c r="DI19" s="2">
        <v>0</v>
      </c>
      <c r="DJ19" s="3">
        <f t="shared" si="78"/>
        <v>2</v>
      </c>
      <c r="DK19" s="1">
        <v>0</v>
      </c>
      <c r="DL19" s="2">
        <v>0</v>
      </c>
      <c r="DM19" s="3">
        <f t="shared" si="79"/>
        <v>1</v>
      </c>
      <c r="DN19" s="4">
        <f t="shared" si="40"/>
        <v>14</v>
      </c>
      <c r="DO19" s="4">
        <f t="shared" si="41"/>
        <v>9</v>
      </c>
    </row>
    <row r="20" spans="1:119">
      <c r="A20" s="19" t="s">
        <v>26</v>
      </c>
      <c r="B20" s="1">
        <v>0</v>
      </c>
      <c r="C20" s="2">
        <v>0</v>
      </c>
      <c r="D20" s="3">
        <f t="shared" si="42"/>
        <v>2</v>
      </c>
      <c r="E20" s="1">
        <v>0</v>
      </c>
      <c r="F20" s="2">
        <v>0</v>
      </c>
      <c r="G20" s="3">
        <f t="shared" si="43"/>
        <v>0</v>
      </c>
      <c r="H20" s="1">
        <v>0</v>
      </c>
      <c r="I20" s="2">
        <v>0</v>
      </c>
      <c r="J20" s="3">
        <f t="shared" si="44"/>
        <v>1</v>
      </c>
      <c r="K20" s="1">
        <v>0</v>
      </c>
      <c r="L20" s="2">
        <v>1</v>
      </c>
      <c r="M20" s="3">
        <f t="shared" si="45"/>
        <v>2</v>
      </c>
      <c r="N20" s="1">
        <v>1</v>
      </c>
      <c r="O20" s="2">
        <v>0</v>
      </c>
      <c r="P20" s="3">
        <f t="shared" si="46"/>
        <v>5</v>
      </c>
      <c r="Q20" s="1">
        <v>0</v>
      </c>
      <c r="R20" s="2">
        <v>0</v>
      </c>
      <c r="S20" s="3">
        <f t="shared" si="47"/>
        <v>3</v>
      </c>
      <c r="T20" s="1">
        <v>0</v>
      </c>
      <c r="U20" s="2">
        <v>3</v>
      </c>
      <c r="V20" s="3">
        <f t="shared" si="48"/>
        <v>7</v>
      </c>
      <c r="W20" s="1">
        <v>0</v>
      </c>
      <c r="X20" s="2">
        <v>6</v>
      </c>
      <c r="Y20" s="3">
        <f t="shared" si="49"/>
        <v>2</v>
      </c>
      <c r="Z20" s="1">
        <v>0</v>
      </c>
      <c r="AA20" s="2">
        <v>1</v>
      </c>
      <c r="AB20" s="3">
        <f t="shared" si="50"/>
        <v>4</v>
      </c>
      <c r="AC20" s="1">
        <v>1</v>
      </c>
      <c r="AD20" s="2">
        <v>3</v>
      </c>
      <c r="AE20" s="3">
        <f t="shared" si="51"/>
        <v>10</v>
      </c>
      <c r="AF20" s="1">
        <v>0</v>
      </c>
      <c r="AG20" s="2">
        <v>0</v>
      </c>
      <c r="AH20" s="3">
        <f t="shared" si="52"/>
        <v>8</v>
      </c>
      <c r="AI20" s="1">
        <v>1</v>
      </c>
      <c r="AJ20" s="2">
        <v>5</v>
      </c>
      <c r="AK20" s="3">
        <f t="shared" si="53"/>
        <v>7</v>
      </c>
      <c r="AL20" s="1">
        <v>0</v>
      </c>
      <c r="AM20" s="2">
        <v>2</v>
      </c>
      <c r="AN20" s="3">
        <f t="shared" si="54"/>
        <v>13</v>
      </c>
      <c r="AO20" s="19" t="s">
        <v>26</v>
      </c>
      <c r="AP20" s="1">
        <v>0</v>
      </c>
      <c r="AQ20" s="2">
        <v>1</v>
      </c>
      <c r="AR20" s="3">
        <f t="shared" si="55"/>
        <v>0</v>
      </c>
      <c r="AS20" s="1">
        <v>1</v>
      </c>
      <c r="AT20" s="2">
        <v>1</v>
      </c>
      <c r="AU20" s="3">
        <f t="shared" si="56"/>
        <v>4</v>
      </c>
      <c r="AV20" s="1">
        <v>2</v>
      </c>
      <c r="AW20" s="2">
        <v>0</v>
      </c>
      <c r="AX20" s="3">
        <f t="shared" si="57"/>
        <v>3</v>
      </c>
      <c r="AY20" s="1">
        <v>0</v>
      </c>
      <c r="AZ20" s="2">
        <v>0</v>
      </c>
      <c r="BA20" s="3">
        <f t="shared" si="58"/>
        <v>2</v>
      </c>
      <c r="BB20" s="1">
        <v>0</v>
      </c>
      <c r="BC20" s="2">
        <v>0</v>
      </c>
      <c r="BD20" s="3">
        <f t="shared" si="59"/>
        <v>3</v>
      </c>
      <c r="BE20" s="1">
        <v>1</v>
      </c>
      <c r="BF20" s="2">
        <v>2</v>
      </c>
      <c r="BG20" s="3">
        <f t="shared" si="60"/>
        <v>12</v>
      </c>
      <c r="BH20" s="1">
        <v>0</v>
      </c>
      <c r="BI20" s="2">
        <v>5</v>
      </c>
      <c r="BJ20" s="3">
        <f t="shared" si="61"/>
        <v>6</v>
      </c>
      <c r="BK20" s="1">
        <v>0</v>
      </c>
      <c r="BL20" s="2">
        <v>1</v>
      </c>
      <c r="BM20" s="3">
        <f t="shared" si="62"/>
        <v>12</v>
      </c>
      <c r="BN20" s="1">
        <v>0</v>
      </c>
      <c r="BO20" s="2">
        <v>0</v>
      </c>
      <c r="BP20" s="3">
        <f t="shared" si="63"/>
        <v>0</v>
      </c>
      <c r="BQ20" s="1">
        <v>0</v>
      </c>
      <c r="BR20" s="2">
        <v>1</v>
      </c>
      <c r="BS20" s="3">
        <f t="shared" si="64"/>
        <v>8</v>
      </c>
      <c r="BT20" s="1">
        <v>0</v>
      </c>
      <c r="BU20" s="2">
        <v>2</v>
      </c>
      <c r="BV20" s="3">
        <f t="shared" si="65"/>
        <v>0</v>
      </c>
      <c r="BW20" s="1">
        <v>1</v>
      </c>
      <c r="BX20" s="2">
        <v>2</v>
      </c>
      <c r="BY20" s="3">
        <f t="shared" si="66"/>
        <v>14</v>
      </c>
      <c r="BZ20" s="1">
        <v>1</v>
      </c>
      <c r="CA20" s="2">
        <v>1</v>
      </c>
      <c r="CB20" s="3">
        <f t="shared" si="67"/>
        <v>4</v>
      </c>
      <c r="CC20" s="19" t="s">
        <v>26</v>
      </c>
      <c r="CD20" s="1">
        <v>0</v>
      </c>
      <c r="CE20" s="2">
        <v>0</v>
      </c>
      <c r="CF20" s="3">
        <f t="shared" si="68"/>
        <v>1</v>
      </c>
      <c r="CG20" s="1">
        <v>1</v>
      </c>
      <c r="CH20" s="2">
        <v>1</v>
      </c>
      <c r="CI20" s="3">
        <f t="shared" si="69"/>
        <v>10</v>
      </c>
      <c r="CJ20" s="1">
        <v>0</v>
      </c>
      <c r="CK20" s="2">
        <v>0</v>
      </c>
      <c r="CL20" s="3">
        <f t="shared" si="70"/>
        <v>12</v>
      </c>
      <c r="CM20" s="1">
        <v>0</v>
      </c>
      <c r="CN20" s="2">
        <v>0</v>
      </c>
      <c r="CO20" s="3">
        <f t="shared" si="71"/>
        <v>0</v>
      </c>
      <c r="CP20" s="1">
        <v>0</v>
      </c>
      <c r="CQ20" s="2">
        <v>0</v>
      </c>
      <c r="CR20" s="3">
        <f t="shared" si="72"/>
        <v>2</v>
      </c>
      <c r="CS20" s="1">
        <v>0</v>
      </c>
      <c r="CT20" s="2">
        <v>0</v>
      </c>
      <c r="CU20" s="3">
        <f t="shared" si="73"/>
        <v>4</v>
      </c>
      <c r="CV20" s="1">
        <v>0</v>
      </c>
      <c r="CW20" s="2">
        <v>2</v>
      </c>
      <c r="CX20" s="3">
        <f t="shared" si="74"/>
        <v>3</v>
      </c>
      <c r="CY20" s="1">
        <v>0</v>
      </c>
      <c r="CZ20" s="2">
        <v>0</v>
      </c>
      <c r="DA20" s="3">
        <f t="shared" si="75"/>
        <v>4</v>
      </c>
      <c r="DB20" s="1">
        <v>0</v>
      </c>
      <c r="DC20" s="2">
        <v>0</v>
      </c>
      <c r="DD20" s="3">
        <f t="shared" si="76"/>
        <v>2</v>
      </c>
      <c r="DE20" s="1">
        <v>0</v>
      </c>
      <c r="DF20" s="2">
        <v>0</v>
      </c>
      <c r="DG20" s="3">
        <f t="shared" si="77"/>
        <v>1</v>
      </c>
      <c r="DH20" s="1">
        <v>0</v>
      </c>
      <c r="DI20" s="2">
        <v>0</v>
      </c>
      <c r="DJ20" s="3">
        <f t="shared" si="78"/>
        <v>2</v>
      </c>
      <c r="DK20" s="1">
        <v>0</v>
      </c>
      <c r="DL20" s="2">
        <v>0</v>
      </c>
      <c r="DM20" s="3">
        <f t="shared" si="79"/>
        <v>1</v>
      </c>
      <c r="DN20" s="4">
        <f t="shared" si="40"/>
        <v>10</v>
      </c>
      <c r="DO20" s="4">
        <f t="shared" si="41"/>
        <v>40</v>
      </c>
    </row>
    <row r="21" spans="1:119">
      <c r="A21" s="19" t="s">
        <v>27</v>
      </c>
      <c r="B21" s="1">
        <v>0</v>
      </c>
      <c r="C21" s="2">
        <v>0</v>
      </c>
      <c r="D21" s="3">
        <f t="shared" si="42"/>
        <v>2</v>
      </c>
      <c r="E21" s="1">
        <v>0</v>
      </c>
      <c r="F21" s="2">
        <v>0</v>
      </c>
      <c r="G21" s="3">
        <f t="shared" si="43"/>
        <v>0</v>
      </c>
      <c r="H21" s="1">
        <v>0</v>
      </c>
      <c r="I21" s="2">
        <v>0</v>
      </c>
      <c r="J21" s="3">
        <f t="shared" si="44"/>
        <v>1</v>
      </c>
      <c r="K21" s="1">
        <v>0</v>
      </c>
      <c r="L21" s="2">
        <v>1</v>
      </c>
      <c r="M21" s="3">
        <f t="shared" si="45"/>
        <v>1</v>
      </c>
      <c r="N21" s="1">
        <v>0</v>
      </c>
      <c r="O21" s="2">
        <v>1</v>
      </c>
      <c r="P21" s="3">
        <f t="shared" si="46"/>
        <v>4</v>
      </c>
      <c r="Q21" s="1">
        <v>0</v>
      </c>
      <c r="R21" s="2">
        <v>3</v>
      </c>
      <c r="S21" s="3">
        <f t="shared" si="47"/>
        <v>0</v>
      </c>
      <c r="T21" s="1">
        <v>1</v>
      </c>
      <c r="U21" s="2">
        <v>3</v>
      </c>
      <c r="V21" s="3">
        <f t="shared" si="48"/>
        <v>5</v>
      </c>
      <c r="W21" s="1">
        <v>5</v>
      </c>
      <c r="X21" s="2">
        <v>0</v>
      </c>
      <c r="Y21" s="3">
        <f t="shared" si="49"/>
        <v>7</v>
      </c>
      <c r="Z21" s="1">
        <v>1</v>
      </c>
      <c r="AA21" s="2">
        <v>2</v>
      </c>
      <c r="AB21" s="3">
        <f t="shared" si="50"/>
        <v>3</v>
      </c>
      <c r="AC21" s="1">
        <v>0</v>
      </c>
      <c r="AD21" s="2">
        <v>6</v>
      </c>
      <c r="AE21" s="3">
        <f t="shared" si="51"/>
        <v>4</v>
      </c>
      <c r="AF21" s="1">
        <v>1</v>
      </c>
      <c r="AG21" s="2">
        <v>4</v>
      </c>
      <c r="AH21" s="3">
        <f t="shared" si="52"/>
        <v>5</v>
      </c>
      <c r="AI21" s="1">
        <v>5</v>
      </c>
      <c r="AJ21" s="2">
        <v>3</v>
      </c>
      <c r="AK21" s="3">
        <f t="shared" si="53"/>
        <v>9</v>
      </c>
      <c r="AL21" s="1">
        <v>0</v>
      </c>
      <c r="AM21" s="2">
        <v>1</v>
      </c>
      <c r="AN21" s="3">
        <f t="shared" si="54"/>
        <v>12</v>
      </c>
      <c r="AO21" s="19" t="s">
        <v>27</v>
      </c>
      <c r="AP21" s="1">
        <v>4</v>
      </c>
      <c r="AQ21" s="2">
        <v>0</v>
      </c>
      <c r="AR21" s="3">
        <f t="shared" si="55"/>
        <v>4</v>
      </c>
      <c r="AS21" s="1">
        <v>1</v>
      </c>
      <c r="AT21" s="2">
        <v>2</v>
      </c>
      <c r="AU21" s="3">
        <f t="shared" si="56"/>
        <v>3</v>
      </c>
      <c r="AV21" s="1">
        <v>3</v>
      </c>
      <c r="AW21" s="2">
        <v>1</v>
      </c>
      <c r="AX21" s="3">
        <f t="shared" si="57"/>
        <v>5</v>
      </c>
      <c r="AY21" s="1">
        <v>1</v>
      </c>
      <c r="AZ21" s="2">
        <v>1</v>
      </c>
      <c r="BA21" s="3">
        <f t="shared" si="58"/>
        <v>2</v>
      </c>
      <c r="BB21" s="1">
        <v>0</v>
      </c>
      <c r="BC21" s="2">
        <v>3</v>
      </c>
      <c r="BD21" s="3">
        <f t="shared" si="59"/>
        <v>0</v>
      </c>
      <c r="BE21" s="1">
        <v>1</v>
      </c>
      <c r="BF21" s="2">
        <v>8</v>
      </c>
      <c r="BG21" s="3">
        <f t="shared" si="60"/>
        <v>5</v>
      </c>
      <c r="BH21" s="1">
        <v>2</v>
      </c>
      <c r="BI21" s="2">
        <v>0</v>
      </c>
      <c r="BJ21" s="3">
        <f t="shared" si="61"/>
        <v>8</v>
      </c>
      <c r="BK21" s="1">
        <v>0</v>
      </c>
      <c r="BL21" s="2">
        <v>1</v>
      </c>
      <c r="BM21" s="3">
        <f t="shared" si="62"/>
        <v>11</v>
      </c>
      <c r="BN21" s="1">
        <v>0</v>
      </c>
      <c r="BO21" s="2">
        <v>0</v>
      </c>
      <c r="BP21" s="3">
        <f t="shared" si="63"/>
        <v>0</v>
      </c>
      <c r="BQ21" s="1">
        <v>0</v>
      </c>
      <c r="BR21" s="2">
        <v>1</v>
      </c>
      <c r="BS21" s="3">
        <f t="shared" si="64"/>
        <v>7</v>
      </c>
      <c r="BT21" s="1">
        <v>0</v>
      </c>
      <c r="BU21" s="2">
        <v>0</v>
      </c>
      <c r="BV21" s="3">
        <f t="shared" si="65"/>
        <v>0</v>
      </c>
      <c r="BW21" s="1">
        <v>0</v>
      </c>
      <c r="BX21" s="2">
        <v>2</v>
      </c>
      <c r="BY21" s="3">
        <f t="shared" si="66"/>
        <v>12</v>
      </c>
      <c r="BZ21" s="1">
        <v>0</v>
      </c>
      <c r="CA21" s="2">
        <v>0</v>
      </c>
      <c r="CB21" s="3">
        <f t="shared" si="67"/>
        <v>4</v>
      </c>
      <c r="CC21" s="19" t="s">
        <v>27</v>
      </c>
      <c r="CD21" s="1">
        <v>0</v>
      </c>
      <c r="CE21" s="2">
        <v>0</v>
      </c>
      <c r="CF21" s="3">
        <f t="shared" si="68"/>
        <v>1</v>
      </c>
      <c r="CG21" s="1">
        <v>0</v>
      </c>
      <c r="CH21" s="2">
        <v>1</v>
      </c>
      <c r="CI21" s="3">
        <f t="shared" si="69"/>
        <v>9</v>
      </c>
      <c r="CJ21" s="1">
        <v>1</v>
      </c>
      <c r="CK21" s="2">
        <v>4</v>
      </c>
      <c r="CL21" s="3">
        <f t="shared" si="70"/>
        <v>9</v>
      </c>
      <c r="CM21" s="1">
        <v>0</v>
      </c>
      <c r="CN21" s="2">
        <v>0</v>
      </c>
      <c r="CO21" s="3">
        <f t="shared" si="71"/>
        <v>0</v>
      </c>
      <c r="CP21" s="1">
        <v>2</v>
      </c>
      <c r="CQ21" s="2">
        <v>0</v>
      </c>
      <c r="CR21" s="3">
        <f t="shared" si="72"/>
        <v>4</v>
      </c>
      <c r="CS21" s="1">
        <v>0</v>
      </c>
      <c r="CT21" s="2">
        <v>0</v>
      </c>
      <c r="CU21" s="3">
        <f t="shared" si="73"/>
        <v>4</v>
      </c>
      <c r="CV21" s="1">
        <v>0</v>
      </c>
      <c r="CW21" s="2">
        <v>2</v>
      </c>
      <c r="CX21" s="3">
        <f t="shared" si="74"/>
        <v>1</v>
      </c>
      <c r="CY21" s="1">
        <v>0</v>
      </c>
      <c r="CZ21" s="2">
        <v>1</v>
      </c>
      <c r="DA21" s="3">
        <f t="shared" si="75"/>
        <v>3</v>
      </c>
      <c r="DB21" s="1">
        <v>0</v>
      </c>
      <c r="DC21" s="2">
        <v>1</v>
      </c>
      <c r="DD21" s="3">
        <f t="shared" si="76"/>
        <v>1</v>
      </c>
      <c r="DE21" s="1">
        <v>0</v>
      </c>
      <c r="DF21" s="2">
        <v>0</v>
      </c>
      <c r="DG21" s="3">
        <f t="shared" si="77"/>
        <v>1</v>
      </c>
      <c r="DH21" s="1">
        <v>0</v>
      </c>
      <c r="DI21" s="2">
        <v>2</v>
      </c>
      <c r="DJ21" s="3">
        <f t="shared" si="78"/>
        <v>0</v>
      </c>
      <c r="DK21" s="1">
        <v>0</v>
      </c>
      <c r="DL21" s="2">
        <v>0</v>
      </c>
      <c r="DM21" s="3">
        <f t="shared" si="79"/>
        <v>1</v>
      </c>
      <c r="DN21" s="4">
        <f t="shared" si="40"/>
        <v>28</v>
      </c>
      <c r="DO21" s="4">
        <f t="shared" si="41"/>
        <v>54</v>
      </c>
    </row>
    <row r="22" spans="1:119">
      <c r="A22" s="19" t="s">
        <v>18</v>
      </c>
      <c r="B22" s="1">
        <v>0</v>
      </c>
      <c r="C22" s="2">
        <v>0</v>
      </c>
      <c r="D22" s="3">
        <f t="shared" si="42"/>
        <v>2</v>
      </c>
      <c r="E22" s="1">
        <v>0</v>
      </c>
      <c r="F22" s="2">
        <v>0</v>
      </c>
      <c r="G22" s="3">
        <f t="shared" si="43"/>
        <v>0</v>
      </c>
      <c r="H22" s="1">
        <v>0</v>
      </c>
      <c r="I22" s="2">
        <v>0</v>
      </c>
      <c r="J22" s="3">
        <f t="shared" si="44"/>
        <v>1</v>
      </c>
      <c r="K22" s="1">
        <v>0</v>
      </c>
      <c r="L22" s="2">
        <v>0</v>
      </c>
      <c r="M22" s="3">
        <f t="shared" si="45"/>
        <v>1</v>
      </c>
      <c r="N22" s="1">
        <v>1</v>
      </c>
      <c r="O22" s="2">
        <v>1</v>
      </c>
      <c r="P22" s="3">
        <f t="shared" si="46"/>
        <v>4</v>
      </c>
      <c r="Q22" s="1">
        <v>0</v>
      </c>
      <c r="R22" s="2">
        <v>0</v>
      </c>
      <c r="S22" s="3">
        <f t="shared" si="47"/>
        <v>0</v>
      </c>
      <c r="T22" s="1">
        <v>0</v>
      </c>
      <c r="U22" s="2">
        <v>4</v>
      </c>
      <c r="V22" s="3">
        <f t="shared" si="48"/>
        <v>1</v>
      </c>
      <c r="W22" s="1">
        <v>0</v>
      </c>
      <c r="X22" s="2">
        <v>0</v>
      </c>
      <c r="Y22" s="3">
        <f t="shared" si="49"/>
        <v>7</v>
      </c>
      <c r="Z22" s="1">
        <v>0</v>
      </c>
      <c r="AA22" s="2">
        <v>0</v>
      </c>
      <c r="AB22" s="3">
        <f t="shared" si="50"/>
        <v>3</v>
      </c>
      <c r="AC22" s="1">
        <v>0</v>
      </c>
      <c r="AD22" s="2">
        <v>1</v>
      </c>
      <c r="AE22" s="3">
        <f t="shared" si="51"/>
        <v>3</v>
      </c>
      <c r="AF22" s="1">
        <v>0</v>
      </c>
      <c r="AG22" s="2">
        <v>0</v>
      </c>
      <c r="AH22" s="3">
        <f t="shared" si="52"/>
        <v>5</v>
      </c>
      <c r="AI22" s="1">
        <v>0</v>
      </c>
      <c r="AJ22" s="2">
        <v>1</v>
      </c>
      <c r="AK22" s="3">
        <f t="shared" si="53"/>
        <v>8</v>
      </c>
      <c r="AL22" s="1">
        <v>0</v>
      </c>
      <c r="AM22" s="2">
        <v>2</v>
      </c>
      <c r="AN22" s="3">
        <f t="shared" si="54"/>
        <v>10</v>
      </c>
      <c r="AO22" s="19" t="s">
        <v>18</v>
      </c>
      <c r="AP22" s="1">
        <v>0</v>
      </c>
      <c r="AQ22" s="2">
        <v>2</v>
      </c>
      <c r="AR22" s="3">
        <f t="shared" si="55"/>
        <v>2</v>
      </c>
      <c r="AS22" s="1">
        <v>0</v>
      </c>
      <c r="AT22" s="2">
        <v>0</v>
      </c>
      <c r="AU22" s="3">
        <f t="shared" si="56"/>
        <v>3</v>
      </c>
      <c r="AV22" s="1">
        <v>0</v>
      </c>
      <c r="AW22" s="2">
        <v>1</v>
      </c>
      <c r="AX22" s="3">
        <f t="shared" si="57"/>
        <v>4</v>
      </c>
      <c r="AY22" s="1">
        <v>0</v>
      </c>
      <c r="AZ22" s="2">
        <v>1</v>
      </c>
      <c r="BA22" s="3">
        <f t="shared" si="58"/>
        <v>1</v>
      </c>
      <c r="BB22" s="1">
        <v>0</v>
      </c>
      <c r="BC22" s="2">
        <v>0</v>
      </c>
      <c r="BD22" s="3">
        <f t="shared" si="59"/>
        <v>0</v>
      </c>
      <c r="BE22" s="1">
        <v>0</v>
      </c>
      <c r="BF22" s="2">
        <v>2</v>
      </c>
      <c r="BG22" s="3">
        <f t="shared" si="60"/>
        <v>3</v>
      </c>
      <c r="BH22" s="1">
        <v>0</v>
      </c>
      <c r="BI22" s="2">
        <v>2</v>
      </c>
      <c r="BJ22" s="3">
        <f t="shared" si="61"/>
        <v>6</v>
      </c>
      <c r="BK22" s="1">
        <v>0</v>
      </c>
      <c r="BL22" s="2">
        <v>1</v>
      </c>
      <c r="BM22" s="3">
        <f t="shared" si="62"/>
        <v>10</v>
      </c>
      <c r="BN22" s="1">
        <v>0</v>
      </c>
      <c r="BO22" s="2">
        <v>0</v>
      </c>
      <c r="BP22" s="3">
        <f t="shared" si="63"/>
        <v>0</v>
      </c>
      <c r="BQ22" s="1">
        <v>0</v>
      </c>
      <c r="BR22" s="2">
        <v>2</v>
      </c>
      <c r="BS22" s="3">
        <f t="shared" si="64"/>
        <v>5</v>
      </c>
      <c r="BT22" s="1">
        <v>0</v>
      </c>
      <c r="BU22" s="2">
        <v>0</v>
      </c>
      <c r="BV22" s="3">
        <f t="shared" si="65"/>
        <v>0</v>
      </c>
      <c r="BW22" s="1">
        <v>0</v>
      </c>
      <c r="BX22" s="2">
        <v>1</v>
      </c>
      <c r="BY22" s="3">
        <f t="shared" si="66"/>
        <v>11</v>
      </c>
      <c r="BZ22" s="1">
        <v>0</v>
      </c>
      <c r="CA22" s="2">
        <v>3</v>
      </c>
      <c r="CB22" s="3">
        <f t="shared" si="67"/>
        <v>1</v>
      </c>
      <c r="CC22" s="19" t="s">
        <v>18</v>
      </c>
      <c r="CD22" s="1">
        <v>0</v>
      </c>
      <c r="CE22" s="2">
        <v>0</v>
      </c>
      <c r="CF22" s="3">
        <f t="shared" si="68"/>
        <v>1</v>
      </c>
      <c r="CG22" s="1">
        <v>0</v>
      </c>
      <c r="CH22" s="2">
        <v>4</v>
      </c>
      <c r="CI22" s="3">
        <f t="shared" si="69"/>
        <v>5</v>
      </c>
      <c r="CJ22" s="1">
        <v>0</v>
      </c>
      <c r="CK22" s="2">
        <v>2</v>
      </c>
      <c r="CL22" s="3">
        <f t="shared" si="70"/>
        <v>7</v>
      </c>
      <c r="CM22" s="1">
        <v>0</v>
      </c>
      <c r="CN22" s="2">
        <v>0</v>
      </c>
      <c r="CO22" s="3">
        <f t="shared" si="71"/>
        <v>0</v>
      </c>
      <c r="CP22" s="1">
        <v>0</v>
      </c>
      <c r="CQ22" s="2">
        <v>1</v>
      </c>
      <c r="CR22" s="3">
        <f t="shared" si="72"/>
        <v>3</v>
      </c>
      <c r="CS22" s="1">
        <v>0</v>
      </c>
      <c r="CT22" s="2">
        <v>3</v>
      </c>
      <c r="CU22" s="3">
        <f t="shared" si="73"/>
        <v>1</v>
      </c>
      <c r="CV22" s="1">
        <v>0</v>
      </c>
      <c r="CW22" s="2">
        <v>0</v>
      </c>
      <c r="CX22" s="3">
        <f t="shared" si="74"/>
        <v>1</v>
      </c>
      <c r="CY22" s="1">
        <v>0</v>
      </c>
      <c r="CZ22" s="2">
        <v>0</v>
      </c>
      <c r="DA22" s="3">
        <f t="shared" si="75"/>
        <v>3</v>
      </c>
      <c r="DB22" s="1">
        <v>0</v>
      </c>
      <c r="DC22" s="2">
        <v>0</v>
      </c>
      <c r="DD22" s="3">
        <f t="shared" si="76"/>
        <v>1</v>
      </c>
      <c r="DE22" s="1">
        <v>0</v>
      </c>
      <c r="DF22" s="2">
        <v>0</v>
      </c>
      <c r="DG22" s="3">
        <f t="shared" si="77"/>
        <v>1</v>
      </c>
      <c r="DH22" s="1">
        <v>0</v>
      </c>
      <c r="DI22" s="2">
        <v>0</v>
      </c>
      <c r="DJ22" s="3">
        <f t="shared" si="78"/>
        <v>0</v>
      </c>
      <c r="DK22" s="1">
        <v>0</v>
      </c>
      <c r="DL22" s="2">
        <v>0</v>
      </c>
      <c r="DM22" s="3">
        <f t="shared" si="79"/>
        <v>1</v>
      </c>
      <c r="DN22" s="4">
        <f t="shared" si="40"/>
        <v>1</v>
      </c>
      <c r="DO22" s="4">
        <f t="shared" si="41"/>
        <v>34</v>
      </c>
    </row>
    <row r="23" spans="1:119" ht="16.5" thickBot="1">
      <c r="A23" s="21" t="s">
        <v>17</v>
      </c>
      <c r="B23" s="1">
        <v>0</v>
      </c>
      <c r="C23" s="2">
        <v>2</v>
      </c>
      <c r="D23" s="3">
        <f t="shared" si="42"/>
        <v>0</v>
      </c>
      <c r="E23" s="1">
        <v>0</v>
      </c>
      <c r="F23" s="2">
        <v>0</v>
      </c>
      <c r="G23" s="3">
        <f t="shared" si="43"/>
        <v>0</v>
      </c>
      <c r="H23" s="1">
        <v>0</v>
      </c>
      <c r="I23" s="2">
        <v>1</v>
      </c>
      <c r="J23" s="3">
        <f t="shared" si="44"/>
        <v>0</v>
      </c>
      <c r="K23" s="1">
        <v>0</v>
      </c>
      <c r="L23" s="2">
        <v>1</v>
      </c>
      <c r="M23" s="3">
        <f t="shared" si="45"/>
        <v>0</v>
      </c>
      <c r="N23" s="1">
        <v>0</v>
      </c>
      <c r="O23" s="2">
        <v>4</v>
      </c>
      <c r="P23" s="3">
        <f t="shared" si="46"/>
        <v>0</v>
      </c>
      <c r="Q23" s="1">
        <v>0</v>
      </c>
      <c r="R23" s="2">
        <v>0</v>
      </c>
      <c r="S23" s="3">
        <f t="shared" si="47"/>
        <v>0</v>
      </c>
      <c r="T23" s="1">
        <v>0</v>
      </c>
      <c r="U23" s="2">
        <v>1</v>
      </c>
      <c r="V23" s="3">
        <f t="shared" si="48"/>
        <v>0</v>
      </c>
      <c r="W23" s="1">
        <v>0</v>
      </c>
      <c r="X23" s="2">
        <v>7</v>
      </c>
      <c r="Y23" s="3">
        <f t="shared" si="49"/>
        <v>0</v>
      </c>
      <c r="Z23" s="1">
        <v>0</v>
      </c>
      <c r="AA23" s="2">
        <v>3</v>
      </c>
      <c r="AB23" s="3">
        <f t="shared" si="50"/>
        <v>0</v>
      </c>
      <c r="AC23" s="1">
        <v>0</v>
      </c>
      <c r="AD23" s="2">
        <v>3</v>
      </c>
      <c r="AE23" s="3">
        <f t="shared" si="51"/>
        <v>0</v>
      </c>
      <c r="AF23" s="1">
        <v>0</v>
      </c>
      <c r="AG23" s="2">
        <v>5</v>
      </c>
      <c r="AH23" s="3">
        <f t="shared" si="52"/>
        <v>0</v>
      </c>
      <c r="AI23" s="1">
        <v>0</v>
      </c>
      <c r="AJ23" s="2">
        <v>8</v>
      </c>
      <c r="AK23" s="3">
        <f t="shared" si="53"/>
        <v>0</v>
      </c>
      <c r="AL23" s="1">
        <v>0</v>
      </c>
      <c r="AM23" s="2">
        <v>10</v>
      </c>
      <c r="AN23" s="3">
        <f t="shared" si="54"/>
        <v>0</v>
      </c>
      <c r="AO23" s="21" t="s">
        <v>17</v>
      </c>
      <c r="AP23" s="1">
        <v>0</v>
      </c>
      <c r="AQ23" s="2">
        <v>2</v>
      </c>
      <c r="AR23" s="3">
        <f t="shared" si="55"/>
        <v>0</v>
      </c>
      <c r="AS23" s="1">
        <v>0</v>
      </c>
      <c r="AT23" s="2">
        <v>3</v>
      </c>
      <c r="AU23" s="3">
        <f t="shared" si="56"/>
        <v>0</v>
      </c>
      <c r="AV23" s="1">
        <v>0</v>
      </c>
      <c r="AW23" s="2">
        <v>4</v>
      </c>
      <c r="AX23" s="3">
        <f t="shared" si="57"/>
        <v>0</v>
      </c>
      <c r="AY23" s="1">
        <v>0</v>
      </c>
      <c r="AZ23" s="2">
        <v>1</v>
      </c>
      <c r="BA23" s="3">
        <f t="shared" si="58"/>
        <v>0</v>
      </c>
      <c r="BB23" s="1">
        <v>0</v>
      </c>
      <c r="BC23" s="2">
        <v>0</v>
      </c>
      <c r="BD23" s="3">
        <f t="shared" si="59"/>
        <v>0</v>
      </c>
      <c r="BE23" s="1">
        <v>0</v>
      </c>
      <c r="BF23" s="2">
        <v>3</v>
      </c>
      <c r="BG23" s="3">
        <f t="shared" si="60"/>
        <v>0</v>
      </c>
      <c r="BH23" s="1">
        <v>0</v>
      </c>
      <c r="BI23" s="2">
        <v>6</v>
      </c>
      <c r="BJ23" s="3">
        <f t="shared" si="61"/>
        <v>0</v>
      </c>
      <c r="BK23" s="1">
        <v>0</v>
      </c>
      <c r="BL23" s="2">
        <v>10</v>
      </c>
      <c r="BM23" s="3">
        <f t="shared" si="62"/>
        <v>0</v>
      </c>
      <c r="BN23" s="1">
        <v>0</v>
      </c>
      <c r="BO23" s="2">
        <v>0</v>
      </c>
      <c r="BP23" s="3">
        <f t="shared" si="63"/>
        <v>0</v>
      </c>
      <c r="BQ23" s="1">
        <v>0</v>
      </c>
      <c r="BR23" s="2">
        <v>5</v>
      </c>
      <c r="BS23" s="3">
        <f t="shared" si="64"/>
        <v>0</v>
      </c>
      <c r="BT23" s="1">
        <v>0</v>
      </c>
      <c r="BU23" s="2">
        <v>0</v>
      </c>
      <c r="BV23" s="3">
        <f t="shared" si="65"/>
        <v>0</v>
      </c>
      <c r="BW23" s="1">
        <v>0</v>
      </c>
      <c r="BX23" s="2">
        <v>11</v>
      </c>
      <c r="BY23" s="3">
        <f t="shared" si="66"/>
        <v>0</v>
      </c>
      <c r="BZ23" s="1">
        <v>0</v>
      </c>
      <c r="CA23" s="2">
        <v>1</v>
      </c>
      <c r="CB23" s="3">
        <f t="shared" si="67"/>
        <v>0</v>
      </c>
      <c r="CC23" s="21" t="s">
        <v>17</v>
      </c>
      <c r="CD23" s="1">
        <v>0</v>
      </c>
      <c r="CE23" s="2">
        <v>1</v>
      </c>
      <c r="CF23" s="3">
        <f t="shared" si="68"/>
        <v>0</v>
      </c>
      <c r="CG23" s="1">
        <v>0</v>
      </c>
      <c r="CH23" s="2">
        <v>5</v>
      </c>
      <c r="CI23" s="3">
        <f t="shared" si="69"/>
        <v>0</v>
      </c>
      <c r="CJ23" s="1">
        <v>0</v>
      </c>
      <c r="CK23" s="2">
        <v>7</v>
      </c>
      <c r="CL23" s="3">
        <f t="shared" si="70"/>
        <v>0</v>
      </c>
      <c r="CM23" s="1">
        <v>0</v>
      </c>
      <c r="CN23" s="2">
        <v>0</v>
      </c>
      <c r="CO23" s="3">
        <f t="shared" si="71"/>
        <v>0</v>
      </c>
      <c r="CP23" s="1">
        <v>0</v>
      </c>
      <c r="CQ23" s="2">
        <v>3</v>
      </c>
      <c r="CR23" s="3">
        <f t="shared" si="72"/>
        <v>0</v>
      </c>
      <c r="CS23" s="1">
        <v>0</v>
      </c>
      <c r="CT23" s="2">
        <v>1</v>
      </c>
      <c r="CU23" s="3">
        <f t="shared" si="73"/>
        <v>0</v>
      </c>
      <c r="CV23" s="1">
        <v>0</v>
      </c>
      <c r="CW23" s="2">
        <v>1</v>
      </c>
      <c r="CX23" s="3">
        <f t="shared" si="74"/>
        <v>0</v>
      </c>
      <c r="CY23" s="1">
        <v>0</v>
      </c>
      <c r="CZ23" s="2">
        <v>3</v>
      </c>
      <c r="DA23" s="3">
        <f t="shared" si="75"/>
        <v>0</v>
      </c>
      <c r="DB23" s="1">
        <v>0</v>
      </c>
      <c r="DC23" s="2">
        <v>1</v>
      </c>
      <c r="DD23" s="3">
        <f t="shared" si="76"/>
        <v>0</v>
      </c>
      <c r="DE23" s="1">
        <v>0</v>
      </c>
      <c r="DF23" s="2">
        <v>1</v>
      </c>
      <c r="DG23" s="3">
        <f t="shared" si="77"/>
        <v>0</v>
      </c>
      <c r="DH23" s="1">
        <v>0</v>
      </c>
      <c r="DI23" s="2">
        <v>0</v>
      </c>
      <c r="DJ23" s="3">
        <f t="shared" si="78"/>
        <v>0</v>
      </c>
      <c r="DK23" s="1">
        <v>0</v>
      </c>
      <c r="DL23" s="2">
        <v>1</v>
      </c>
      <c r="DM23" s="3">
        <f t="shared" si="79"/>
        <v>0</v>
      </c>
      <c r="DN23" s="4">
        <f t="shared" si="40"/>
        <v>0</v>
      </c>
      <c r="DO23" s="4">
        <f t="shared" si="41"/>
        <v>115</v>
      </c>
    </row>
    <row r="24" spans="1:119" s="14" customFormat="1" ht="16.5" thickTop="1">
      <c r="A24" s="10" t="s">
        <v>3</v>
      </c>
      <c r="B24" s="11">
        <f>SUM(B16:B23)</f>
        <v>2</v>
      </c>
      <c r="C24" s="12">
        <f>SUM(C16:C23)</f>
        <v>2</v>
      </c>
      <c r="D24" s="13">
        <f>MAX(D16:D23)</f>
        <v>2</v>
      </c>
      <c r="E24" s="11">
        <f>SUM(E16:E23)</f>
        <v>0</v>
      </c>
      <c r="F24" s="12">
        <f>SUM(F16:F23)</f>
        <v>0</v>
      </c>
      <c r="G24" s="13">
        <f>MAX(G16:G23)</f>
        <v>0</v>
      </c>
      <c r="H24" s="11">
        <f>SUM(H16:H23)</f>
        <v>1</v>
      </c>
      <c r="I24" s="12">
        <f>SUM(I16:I23)</f>
        <v>1</v>
      </c>
      <c r="J24" s="13">
        <f>MAX(J16:J23)</f>
        <v>1</v>
      </c>
      <c r="K24" s="11">
        <f>SUM(K16:K23)</f>
        <v>3</v>
      </c>
      <c r="L24" s="12">
        <f>SUM(L16:L23)</f>
        <v>3</v>
      </c>
      <c r="M24" s="13">
        <f>MAX(M16:M23)</f>
        <v>3</v>
      </c>
      <c r="N24" s="11">
        <f>SUM(N16:N23)</f>
        <v>6</v>
      </c>
      <c r="O24" s="12">
        <f>SUM(O16:O23)</f>
        <v>6</v>
      </c>
      <c r="P24" s="13">
        <f>MAX(P16:P23)</f>
        <v>5</v>
      </c>
      <c r="Q24" s="11">
        <f>SUM(Q16:Q23)</f>
        <v>3</v>
      </c>
      <c r="R24" s="12">
        <f>SUM(R16:R23)</f>
        <v>3</v>
      </c>
      <c r="S24" s="13">
        <f>MAX(S16:S23)</f>
        <v>3</v>
      </c>
      <c r="T24" s="11">
        <f>SUM(T16:T23)</f>
        <v>13</v>
      </c>
      <c r="U24" s="12">
        <f>SUM(U16:U23)</f>
        <v>13</v>
      </c>
      <c r="V24" s="13">
        <f>MAX(V16:V23)</f>
        <v>10</v>
      </c>
      <c r="W24" s="11">
        <f>SUM(W16:W23)</f>
        <v>13</v>
      </c>
      <c r="X24" s="12">
        <f>SUM(X16:X23)</f>
        <v>13</v>
      </c>
      <c r="Y24" s="13">
        <f>MAX(Y16:Y23)</f>
        <v>8</v>
      </c>
      <c r="Z24" s="11">
        <f>SUM(Z16:Z23)</f>
        <v>6</v>
      </c>
      <c r="AA24" s="12">
        <f>SUM(AA16:AA23)</f>
        <v>6</v>
      </c>
      <c r="AB24" s="13">
        <f>MAX(AB16:AB23)</f>
        <v>5</v>
      </c>
      <c r="AC24" s="11">
        <f>SUM(AC16:AC23)</f>
        <v>13</v>
      </c>
      <c r="AD24" s="12">
        <f>SUM(AD16:AD23)</f>
        <v>13</v>
      </c>
      <c r="AE24" s="13">
        <f>MAX(AE16:AE23)</f>
        <v>12</v>
      </c>
      <c r="AF24" s="11">
        <f>SUM(AF16:AF23)</f>
        <v>9</v>
      </c>
      <c r="AG24" s="12">
        <f>SUM(AG16:AG23)</f>
        <v>9</v>
      </c>
      <c r="AH24" s="13">
        <f>MAX(AH16:AH23)</f>
        <v>8</v>
      </c>
      <c r="AI24" s="11">
        <f>SUM(AI16:AI23)</f>
        <v>17</v>
      </c>
      <c r="AJ24" s="12">
        <f>SUM(AJ16:AJ23)</f>
        <v>17</v>
      </c>
      <c r="AK24" s="13">
        <f>MAX(AK16:AK23)</f>
        <v>11</v>
      </c>
      <c r="AL24" s="11">
        <f>SUM(AL16:AL23)</f>
        <v>15</v>
      </c>
      <c r="AM24" s="12">
        <f>SUM(AM16:AM23)</f>
        <v>15</v>
      </c>
      <c r="AN24" s="13">
        <f>MAX(AN16:AN23)</f>
        <v>15</v>
      </c>
      <c r="AO24" s="10" t="s">
        <v>3</v>
      </c>
      <c r="AP24" s="11">
        <f>SUM(AP16:AP23)</f>
        <v>5</v>
      </c>
      <c r="AQ24" s="12">
        <f>SUM(AQ16:AQ23)</f>
        <v>5</v>
      </c>
      <c r="AR24" s="13">
        <f>MAX(AR16:AR23)</f>
        <v>4</v>
      </c>
      <c r="AS24" s="11">
        <f>SUM(AS16:AS23)</f>
        <v>6</v>
      </c>
      <c r="AT24" s="12">
        <f>SUM(AT16:AT23)</f>
        <v>6</v>
      </c>
      <c r="AU24" s="13">
        <f>MAX(AU16:AU23)</f>
        <v>4</v>
      </c>
      <c r="AV24" s="11">
        <f>SUM(AV16:AV23)</f>
        <v>6</v>
      </c>
      <c r="AW24" s="12">
        <f>SUM(AW16:AW23)</f>
        <v>6</v>
      </c>
      <c r="AX24" s="13">
        <f>MAX(AX16:AX23)</f>
        <v>5</v>
      </c>
      <c r="AY24" s="11">
        <f>SUM(AY16:AY23)</f>
        <v>3</v>
      </c>
      <c r="AZ24" s="12">
        <f>SUM(AZ16:AZ23)</f>
        <v>3</v>
      </c>
      <c r="BA24" s="13">
        <f>MAX(BA16:BA23)</f>
        <v>2</v>
      </c>
      <c r="BB24" s="11">
        <f>SUM(BB16:BB23)</f>
        <v>5</v>
      </c>
      <c r="BC24" s="12">
        <f>SUM(BC16:BC23)</f>
        <v>5</v>
      </c>
      <c r="BD24" s="13">
        <f>MAX(BD16:BD23)</f>
        <v>4</v>
      </c>
      <c r="BE24" s="11">
        <f>SUM(BE16:BE23)</f>
        <v>16</v>
      </c>
      <c r="BF24" s="12">
        <f>SUM(BF16:BF23)</f>
        <v>16</v>
      </c>
      <c r="BG24" s="13">
        <f>MAX(BG16:BG23)</f>
        <v>14</v>
      </c>
      <c r="BH24" s="11">
        <f>SUM(BH16:BH23)</f>
        <v>13</v>
      </c>
      <c r="BI24" s="12">
        <f>SUM(BI16:BI23)</f>
        <v>13</v>
      </c>
      <c r="BJ24" s="13">
        <f>MAX(BJ16:BJ23)</f>
        <v>11</v>
      </c>
      <c r="BK24" s="11">
        <f>SUM(BK16:BK23)</f>
        <v>15</v>
      </c>
      <c r="BL24" s="12">
        <f>SUM(BL16:BL23)</f>
        <v>15</v>
      </c>
      <c r="BM24" s="13">
        <f>MAX(BM16:BM23)</f>
        <v>14</v>
      </c>
      <c r="BN24" s="11">
        <f>SUM(BN16:BN23)</f>
        <v>0</v>
      </c>
      <c r="BO24" s="12">
        <f>SUM(BO16:BO23)</f>
        <v>0</v>
      </c>
      <c r="BP24" s="13">
        <f>MAX(BP16:BP23)</f>
        <v>0</v>
      </c>
      <c r="BQ24" s="11">
        <f>SUM(BQ16:BQ23)</f>
        <v>9</v>
      </c>
      <c r="BR24" s="12">
        <f>SUM(BR16:BR23)</f>
        <v>9</v>
      </c>
      <c r="BS24" s="13">
        <f>MAX(BS16:BS23)</f>
        <v>9</v>
      </c>
      <c r="BT24" s="11">
        <f>SUM(BT16:BT23)</f>
        <v>3</v>
      </c>
      <c r="BU24" s="12">
        <f>SUM(BU16:BU23)</f>
        <v>3</v>
      </c>
      <c r="BV24" s="13">
        <f>MAX(BV16:BV23)</f>
        <v>2</v>
      </c>
      <c r="BW24" s="11">
        <f>SUM(BW16:BW23)</f>
        <v>17</v>
      </c>
      <c r="BX24" s="12">
        <f>SUM(BX16:BX23)</f>
        <v>17</v>
      </c>
      <c r="BY24" s="13">
        <f>MAX(BY16:BY23)</f>
        <v>16</v>
      </c>
      <c r="BZ24" s="11">
        <f>SUM(BZ16:BZ23)</f>
        <v>5</v>
      </c>
      <c r="CA24" s="12">
        <f>SUM(CA16:CA23)</f>
        <v>5</v>
      </c>
      <c r="CB24" s="13">
        <f>MAX(CB16:CB23)</f>
        <v>4</v>
      </c>
      <c r="CC24" s="10" t="s">
        <v>3</v>
      </c>
      <c r="CD24" s="11">
        <f>SUM(CD16:CD23)</f>
        <v>1</v>
      </c>
      <c r="CE24" s="12">
        <f>SUM(CE16:CE23)</f>
        <v>1</v>
      </c>
      <c r="CF24" s="13">
        <f>MAX(CF16:CF23)</f>
        <v>1</v>
      </c>
      <c r="CG24" s="11">
        <f>SUM(CG16:CG23)</f>
        <v>11</v>
      </c>
      <c r="CH24" s="12">
        <f>SUM(CH16:CH23)</f>
        <v>11</v>
      </c>
      <c r="CI24" s="13">
        <f>MAX(CI16:CI23)</f>
        <v>10</v>
      </c>
      <c r="CJ24" s="11">
        <f>SUM(CJ16:CJ23)</f>
        <v>14</v>
      </c>
      <c r="CK24" s="12">
        <f>SUM(CK16:CK23)</f>
        <v>14</v>
      </c>
      <c r="CL24" s="13">
        <f>MAX(CL16:CL23)</f>
        <v>13</v>
      </c>
      <c r="CM24" s="11">
        <f>SUM(CM16:CM23)</f>
        <v>0</v>
      </c>
      <c r="CN24" s="12">
        <f>SUM(CN16:CN23)</f>
        <v>0</v>
      </c>
      <c r="CO24" s="13">
        <f>MAX(CO16:CO23)</f>
        <v>0</v>
      </c>
      <c r="CP24" s="11">
        <f>SUM(CP16:CP23)</f>
        <v>4</v>
      </c>
      <c r="CQ24" s="12">
        <f>SUM(CQ16:CQ23)</f>
        <v>4</v>
      </c>
      <c r="CR24" s="13">
        <f>MAX(CR16:CR23)</f>
        <v>4</v>
      </c>
      <c r="CS24" s="11">
        <f>SUM(CS16:CS23)</f>
        <v>5</v>
      </c>
      <c r="CT24" s="12">
        <f>SUM(CT16:CT23)</f>
        <v>5</v>
      </c>
      <c r="CU24" s="13">
        <f>MAX(CU16:CU23)</f>
        <v>5</v>
      </c>
      <c r="CV24" s="11">
        <f>SUM(CV16:CV23)</f>
        <v>6</v>
      </c>
      <c r="CW24" s="12">
        <f>SUM(CW16:CW23)</f>
        <v>6</v>
      </c>
      <c r="CX24" s="13">
        <f>MAX(CX16:CX23)</f>
        <v>6</v>
      </c>
      <c r="CY24" s="11">
        <f>SUM(CY16:CY23)</f>
        <v>4</v>
      </c>
      <c r="CZ24" s="12">
        <f>SUM(CZ16:CZ23)</f>
        <v>4</v>
      </c>
      <c r="DA24" s="13">
        <f>MAX(DA16:DA23)</f>
        <v>4</v>
      </c>
      <c r="DB24" s="11">
        <f>SUM(DB16:DB23)</f>
        <v>2</v>
      </c>
      <c r="DC24" s="12">
        <f>SUM(DC16:DC23)</f>
        <v>2</v>
      </c>
      <c r="DD24" s="13">
        <f>MAX(DD16:DD23)</f>
        <v>2</v>
      </c>
      <c r="DE24" s="11">
        <f>SUM(DE16:DE23)</f>
        <v>2</v>
      </c>
      <c r="DF24" s="12">
        <f>SUM(DF16:DF23)</f>
        <v>2</v>
      </c>
      <c r="DG24" s="13">
        <f>MAX(DG16:DG23)</f>
        <v>2</v>
      </c>
      <c r="DH24" s="11">
        <f>SUM(DH16:DH23)</f>
        <v>2</v>
      </c>
      <c r="DI24" s="12">
        <f>SUM(DI16:DI23)</f>
        <v>2</v>
      </c>
      <c r="DJ24" s="13">
        <f>MAX(DJ16:DJ23)</f>
        <v>2</v>
      </c>
      <c r="DK24" s="11">
        <f>SUM(DK16:DK23)</f>
        <v>1</v>
      </c>
      <c r="DL24" s="12">
        <f>SUM(DL16:DL23)</f>
        <v>1</v>
      </c>
      <c r="DM24" s="13">
        <f>MAX(DM16:DM23)</f>
        <v>1</v>
      </c>
      <c r="DN24" s="11">
        <f>SUM(DN16:DN23)</f>
        <v>256</v>
      </c>
      <c r="DO24" s="11">
        <f>SUM(DO16:DO23)</f>
        <v>256</v>
      </c>
    </row>
  </sheetData>
  <mergeCells count="158">
    <mergeCell ref="AP1:AR1"/>
    <mergeCell ref="AP2:AR2"/>
    <mergeCell ref="AP13:AR13"/>
    <mergeCell ref="AP14:AR14"/>
    <mergeCell ref="AV1:AX1"/>
    <mergeCell ref="AV2:AX2"/>
    <mergeCell ref="AV13:AX13"/>
    <mergeCell ref="AV14:AX14"/>
    <mergeCell ref="AS1:AU1"/>
    <mergeCell ref="AS2:AU2"/>
    <mergeCell ref="AS13:AU13"/>
    <mergeCell ref="AS14:AU14"/>
    <mergeCell ref="BB1:BD1"/>
    <mergeCell ref="BB2:BD2"/>
    <mergeCell ref="BB13:BD13"/>
    <mergeCell ref="BB14:BD14"/>
    <mergeCell ref="AY1:BA1"/>
    <mergeCell ref="AY2:BA2"/>
    <mergeCell ref="AY13:BA13"/>
    <mergeCell ref="AY14:BA14"/>
    <mergeCell ref="BH1:BJ1"/>
    <mergeCell ref="BH2:BJ2"/>
    <mergeCell ref="BH13:BJ13"/>
    <mergeCell ref="BH14:BJ14"/>
    <mergeCell ref="BE1:BG1"/>
    <mergeCell ref="BE2:BG2"/>
    <mergeCell ref="BE13:BG13"/>
    <mergeCell ref="BE14:BG14"/>
    <mergeCell ref="BN1:BP1"/>
    <mergeCell ref="BN2:BP2"/>
    <mergeCell ref="BN13:BP13"/>
    <mergeCell ref="BN14:BP14"/>
    <mergeCell ref="BK1:BM1"/>
    <mergeCell ref="BK2:BM2"/>
    <mergeCell ref="BK13:BM13"/>
    <mergeCell ref="BK14:BM14"/>
    <mergeCell ref="CY14:DA14"/>
    <mergeCell ref="BZ1:CB1"/>
    <mergeCell ref="BZ2:CB2"/>
    <mergeCell ref="BZ13:CB13"/>
    <mergeCell ref="BZ14:CB14"/>
    <mergeCell ref="CY1:DA1"/>
    <mergeCell ref="CY2:DA2"/>
    <mergeCell ref="CG1:CI1"/>
    <mergeCell ref="CJ1:CL1"/>
    <mergeCell ref="DH1:DJ1"/>
    <mergeCell ref="DH2:DJ2"/>
    <mergeCell ref="DH13:DJ13"/>
    <mergeCell ref="DH14:DJ14"/>
    <mergeCell ref="DK1:DM1"/>
    <mergeCell ref="DK2:DM2"/>
    <mergeCell ref="DK13:DM13"/>
    <mergeCell ref="DK14:DM14"/>
    <mergeCell ref="H2:J2"/>
    <mergeCell ref="DB13:DD13"/>
    <mergeCell ref="DB14:DD14"/>
    <mergeCell ref="DE1:DG1"/>
    <mergeCell ref="DE2:DG2"/>
    <mergeCell ref="DE13:DG13"/>
    <mergeCell ref="DE14:DG14"/>
    <mergeCell ref="DB1:DD1"/>
    <mergeCell ref="DB2:DD2"/>
    <mergeCell ref="CY13:DA13"/>
    <mergeCell ref="K1:M1"/>
    <mergeCell ref="N1:P1"/>
    <mergeCell ref="Q1:S1"/>
    <mergeCell ref="T1:V1"/>
    <mergeCell ref="A1:A3"/>
    <mergeCell ref="B1:D1"/>
    <mergeCell ref="E1:G1"/>
    <mergeCell ref="H1:J1"/>
    <mergeCell ref="B2:D2"/>
    <mergeCell ref="E2:G2"/>
    <mergeCell ref="CP1:CR1"/>
    <mergeCell ref="CS1:CU1"/>
    <mergeCell ref="CV1:CX1"/>
    <mergeCell ref="AI1:AK1"/>
    <mergeCell ref="AL1:AN1"/>
    <mergeCell ref="CC1:CC3"/>
    <mergeCell ref="CD1:CF1"/>
    <mergeCell ref="AI2:AK2"/>
    <mergeCell ref="AL2:AN2"/>
    <mergeCell ref="CD2:CF2"/>
    <mergeCell ref="CM1:CO1"/>
    <mergeCell ref="BW1:BY1"/>
    <mergeCell ref="BW2:BY2"/>
    <mergeCell ref="BT1:BV1"/>
    <mergeCell ref="W1:Y1"/>
    <mergeCell ref="Z1:AB1"/>
    <mergeCell ref="AC1:AE1"/>
    <mergeCell ref="AF1:AH1"/>
    <mergeCell ref="BQ1:BS1"/>
    <mergeCell ref="BQ2:BS2"/>
    <mergeCell ref="CS2:CU2"/>
    <mergeCell ref="CV2:CX2"/>
    <mergeCell ref="CG2:CI2"/>
    <mergeCell ref="CJ2:CL2"/>
    <mergeCell ref="CM2:CO2"/>
    <mergeCell ref="N2:P2"/>
    <mergeCell ref="Q2:S2"/>
    <mergeCell ref="T2:V2"/>
    <mergeCell ref="K13:M13"/>
    <mergeCell ref="N13:P13"/>
    <mergeCell ref="AO1:AO3"/>
    <mergeCell ref="CP2:CR2"/>
    <mergeCell ref="BT2:BV2"/>
    <mergeCell ref="W2:Y2"/>
    <mergeCell ref="Z2:AB2"/>
    <mergeCell ref="AC2:AE2"/>
    <mergeCell ref="AF2:AH2"/>
    <mergeCell ref="K2:M2"/>
    <mergeCell ref="A13:A15"/>
    <mergeCell ref="B13:D13"/>
    <mergeCell ref="E13:G13"/>
    <mergeCell ref="H13:J13"/>
    <mergeCell ref="B14:D14"/>
    <mergeCell ref="E14:G14"/>
    <mergeCell ref="H14:J14"/>
    <mergeCell ref="AC13:AE13"/>
    <mergeCell ref="AF13:AH13"/>
    <mergeCell ref="AI13:AK13"/>
    <mergeCell ref="AL13:AN13"/>
    <mergeCell ref="Q13:S13"/>
    <mergeCell ref="T13:V13"/>
    <mergeCell ref="W13:Y13"/>
    <mergeCell ref="Z13:AB13"/>
    <mergeCell ref="AI14:AK14"/>
    <mergeCell ref="AL14:AN14"/>
    <mergeCell ref="CD14:CF14"/>
    <mergeCell ref="BW13:BY13"/>
    <mergeCell ref="BW14:BY14"/>
    <mergeCell ref="BT13:BV13"/>
    <mergeCell ref="AO13:AO15"/>
    <mergeCell ref="BQ13:BS13"/>
    <mergeCell ref="BQ14:BS14"/>
    <mergeCell ref="AC14:AE14"/>
    <mergeCell ref="CP14:CR14"/>
    <mergeCell ref="AF14:AH14"/>
    <mergeCell ref="CG13:CI13"/>
    <mergeCell ref="CJ13:CL13"/>
    <mergeCell ref="CM13:CO13"/>
    <mergeCell ref="BT14:BV14"/>
    <mergeCell ref="CP13:CR13"/>
    <mergeCell ref="CC13:CC15"/>
    <mergeCell ref="CD13:CF13"/>
    <mergeCell ref="K14:M14"/>
    <mergeCell ref="N14:P14"/>
    <mergeCell ref="Q14:S14"/>
    <mergeCell ref="T14:V14"/>
    <mergeCell ref="W14:Y14"/>
    <mergeCell ref="Z14:AB14"/>
    <mergeCell ref="CS14:CU14"/>
    <mergeCell ref="CV14:CX14"/>
    <mergeCell ref="CG14:CI14"/>
    <mergeCell ref="CJ14:CL14"/>
    <mergeCell ref="CM14:CO14"/>
    <mergeCell ref="CS13:CU13"/>
    <mergeCell ref="CV13:CX13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8" orientation="landscape" r:id="rId1"/>
  <headerFooter alignWithMargins="0">
    <oddHeader>&amp;C&amp;"Arial Narrow,Bold Italic\&amp;14 2006. 01. 12.</oddHeader>
  </headerFooter>
  <colBreaks count="1" manualBreakCount="1">
    <brk id="80" max="4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F24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34" width="3.7109375" style="9" customWidth="1"/>
    <col min="35" max="40" width="3.7109375" style="4" customWidth="1"/>
    <col min="41" max="41" width="26.7109375" style="8" customWidth="1"/>
    <col min="42" max="80" width="3.7109375" style="4" customWidth="1"/>
    <col min="81" max="81" width="26.7109375" style="8" customWidth="1"/>
    <col min="82" max="108" width="3.7109375" style="4" customWidth="1"/>
    <col min="109" max="16384" width="9.140625" style="4"/>
  </cols>
  <sheetData>
    <row r="1" spans="1:110" ht="15.75" customHeight="1">
      <c r="A1" s="28" t="s">
        <v>136</v>
      </c>
      <c r="B1" s="25">
        <v>35</v>
      </c>
      <c r="C1" s="25"/>
      <c r="D1" s="25"/>
      <c r="E1" s="25">
        <v>391</v>
      </c>
      <c r="F1" s="25"/>
      <c r="G1" s="25"/>
      <c r="H1" s="25">
        <v>335</v>
      </c>
      <c r="I1" s="25"/>
      <c r="J1" s="25"/>
      <c r="K1" s="25">
        <v>379</v>
      </c>
      <c r="L1" s="25"/>
      <c r="M1" s="25"/>
      <c r="N1" s="25">
        <v>405</v>
      </c>
      <c r="O1" s="25"/>
      <c r="P1" s="25"/>
      <c r="Q1" s="31">
        <v>397</v>
      </c>
      <c r="R1" s="32"/>
      <c r="S1" s="33"/>
      <c r="T1" s="25">
        <v>339</v>
      </c>
      <c r="U1" s="25"/>
      <c r="V1" s="25"/>
      <c r="W1" s="31">
        <v>341</v>
      </c>
      <c r="X1" s="32"/>
      <c r="Y1" s="33"/>
      <c r="Z1" s="25">
        <v>343</v>
      </c>
      <c r="AA1" s="25"/>
      <c r="AB1" s="25"/>
      <c r="AC1" s="25">
        <v>345</v>
      </c>
      <c r="AD1" s="25"/>
      <c r="AE1" s="25"/>
      <c r="AF1" s="25">
        <v>347</v>
      </c>
      <c r="AG1" s="25"/>
      <c r="AH1" s="25"/>
      <c r="AI1" s="25">
        <v>349</v>
      </c>
      <c r="AJ1" s="25"/>
      <c r="AK1" s="25"/>
      <c r="AL1" s="25">
        <v>351</v>
      </c>
      <c r="AM1" s="25"/>
      <c r="AN1" s="25"/>
      <c r="AO1" s="28" t="s">
        <v>136</v>
      </c>
      <c r="AP1" s="25">
        <v>353</v>
      </c>
      <c r="AQ1" s="25"/>
      <c r="AR1" s="25"/>
      <c r="AS1" s="25">
        <v>81</v>
      </c>
      <c r="AT1" s="25"/>
      <c r="AU1" s="25"/>
      <c r="AV1" s="25">
        <v>151</v>
      </c>
      <c r="AW1" s="25"/>
      <c r="AX1" s="25"/>
      <c r="AY1" s="25">
        <v>359</v>
      </c>
      <c r="AZ1" s="25"/>
      <c r="BA1" s="25"/>
      <c r="BB1" s="25">
        <v>361</v>
      </c>
      <c r="BC1" s="25"/>
      <c r="BD1" s="25"/>
      <c r="BE1" s="25">
        <v>363</v>
      </c>
      <c r="BF1" s="25"/>
      <c r="BG1" s="25"/>
      <c r="BH1" s="25">
        <v>407</v>
      </c>
      <c r="BI1" s="25"/>
      <c r="BJ1" s="25"/>
      <c r="BK1" s="25">
        <v>365</v>
      </c>
      <c r="BL1" s="25"/>
      <c r="BM1" s="25"/>
      <c r="BN1" s="25">
        <v>233</v>
      </c>
      <c r="BO1" s="25"/>
      <c r="BP1" s="25"/>
      <c r="BQ1" s="25">
        <v>387</v>
      </c>
      <c r="BR1" s="25"/>
      <c r="BS1" s="25"/>
      <c r="BT1" s="25">
        <v>367</v>
      </c>
      <c r="BU1" s="25"/>
      <c r="BV1" s="25"/>
      <c r="BW1" s="25">
        <v>231</v>
      </c>
      <c r="BX1" s="25"/>
      <c r="BY1" s="25"/>
      <c r="BZ1" s="25">
        <v>369</v>
      </c>
      <c r="CA1" s="25"/>
      <c r="CB1" s="25"/>
      <c r="CC1" s="28" t="s">
        <v>136</v>
      </c>
      <c r="CD1" s="25">
        <v>235</v>
      </c>
      <c r="CE1" s="25"/>
      <c r="CF1" s="25"/>
      <c r="CG1" s="31">
        <v>371</v>
      </c>
      <c r="CH1" s="32"/>
      <c r="CI1" s="33"/>
      <c r="CJ1" s="25">
        <v>89</v>
      </c>
      <c r="CK1" s="25"/>
      <c r="CL1" s="25"/>
      <c r="CM1" s="25">
        <v>373</v>
      </c>
      <c r="CN1" s="25"/>
      <c r="CO1" s="25"/>
      <c r="CP1" s="25">
        <v>91</v>
      </c>
      <c r="CQ1" s="25"/>
      <c r="CR1" s="25"/>
      <c r="CS1" s="31">
        <v>375</v>
      </c>
      <c r="CT1" s="32"/>
      <c r="CU1" s="33"/>
      <c r="CV1" s="25">
        <v>93</v>
      </c>
      <c r="CW1" s="25"/>
      <c r="CX1" s="25"/>
      <c r="CY1" s="25">
        <v>97</v>
      </c>
      <c r="CZ1" s="25"/>
      <c r="DA1" s="25"/>
      <c r="DB1" s="25">
        <v>95</v>
      </c>
      <c r="DC1" s="25"/>
      <c r="DD1" s="25"/>
    </row>
    <row r="2" spans="1:110" s="5" customFormat="1" ht="15.75" customHeight="1">
      <c r="A2" s="29"/>
      <c r="B2" s="26" t="s">
        <v>137</v>
      </c>
      <c r="C2" s="27"/>
      <c r="D2" s="27"/>
      <c r="E2" s="26" t="s">
        <v>139</v>
      </c>
      <c r="F2" s="27"/>
      <c r="G2" s="27"/>
      <c r="H2" s="26" t="s">
        <v>141</v>
      </c>
      <c r="I2" s="27"/>
      <c r="J2" s="27"/>
      <c r="K2" s="26" t="s">
        <v>143</v>
      </c>
      <c r="L2" s="27"/>
      <c r="M2" s="27"/>
      <c r="N2" s="26" t="s">
        <v>145</v>
      </c>
      <c r="O2" s="27"/>
      <c r="P2" s="27"/>
      <c r="Q2" s="26" t="s">
        <v>147</v>
      </c>
      <c r="R2" s="27"/>
      <c r="S2" s="27"/>
      <c r="T2" s="26" t="s">
        <v>149</v>
      </c>
      <c r="U2" s="27"/>
      <c r="V2" s="27"/>
      <c r="W2" s="26" t="s">
        <v>193</v>
      </c>
      <c r="X2" s="27"/>
      <c r="Y2" s="27"/>
      <c r="Z2" s="26" t="s">
        <v>152</v>
      </c>
      <c r="AA2" s="27"/>
      <c r="AB2" s="27"/>
      <c r="AC2" s="26" t="s">
        <v>154</v>
      </c>
      <c r="AD2" s="27"/>
      <c r="AE2" s="27"/>
      <c r="AF2" s="26" t="s">
        <v>156</v>
      </c>
      <c r="AG2" s="27"/>
      <c r="AH2" s="27"/>
      <c r="AI2" s="26" t="s">
        <v>158</v>
      </c>
      <c r="AJ2" s="27"/>
      <c r="AK2" s="27"/>
      <c r="AL2" s="26" t="s">
        <v>160</v>
      </c>
      <c r="AM2" s="27"/>
      <c r="AN2" s="27"/>
      <c r="AO2" s="29"/>
      <c r="AP2" s="26" t="s">
        <v>162</v>
      </c>
      <c r="AQ2" s="27"/>
      <c r="AR2" s="27"/>
      <c r="AS2" s="26" t="s">
        <v>164</v>
      </c>
      <c r="AT2" s="27"/>
      <c r="AU2" s="27"/>
      <c r="AV2" s="26" t="s">
        <v>11</v>
      </c>
      <c r="AW2" s="27"/>
      <c r="AX2" s="27"/>
      <c r="AY2" s="26" t="s">
        <v>167</v>
      </c>
      <c r="AZ2" s="27"/>
      <c r="BA2" s="27"/>
      <c r="BB2" s="26" t="s">
        <v>169</v>
      </c>
      <c r="BC2" s="27"/>
      <c r="BD2" s="27"/>
      <c r="BE2" s="26" t="s">
        <v>171</v>
      </c>
      <c r="BF2" s="27"/>
      <c r="BG2" s="27"/>
      <c r="BH2" s="26" t="s">
        <v>173</v>
      </c>
      <c r="BI2" s="27"/>
      <c r="BJ2" s="27"/>
      <c r="BK2" s="26" t="s">
        <v>174</v>
      </c>
      <c r="BL2" s="27"/>
      <c r="BM2" s="27"/>
      <c r="BN2" s="26" t="s">
        <v>175</v>
      </c>
      <c r="BO2" s="27"/>
      <c r="BP2" s="27"/>
      <c r="BQ2" s="26" t="s">
        <v>176</v>
      </c>
      <c r="BR2" s="27"/>
      <c r="BS2" s="27"/>
      <c r="BT2" s="26" t="s">
        <v>177</v>
      </c>
      <c r="BU2" s="27"/>
      <c r="BV2" s="27"/>
      <c r="BW2" s="26" t="s">
        <v>178</v>
      </c>
      <c r="BX2" s="27"/>
      <c r="BY2" s="27"/>
      <c r="BZ2" s="26" t="s">
        <v>179</v>
      </c>
      <c r="CA2" s="27"/>
      <c r="CB2" s="27"/>
      <c r="CC2" s="29"/>
      <c r="CD2" s="26" t="s">
        <v>180</v>
      </c>
      <c r="CE2" s="27"/>
      <c r="CF2" s="27"/>
      <c r="CG2" s="26" t="s">
        <v>181</v>
      </c>
      <c r="CH2" s="27"/>
      <c r="CI2" s="27"/>
      <c r="CJ2" s="26" t="s">
        <v>182</v>
      </c>
      <c r="CK2" s="27"/>
      <c r="CL2" s="27"/>
      <c r="CM2" s="26" t="s">
        <v>183</v>
      </c>
      <c r="CN2" s="27"/>
      <c r="CO2" s="27"/>
      <c r="CP2" s="26" t="s">
        <v>184</v>
      </c>
      <c r="CQ2" s="27"/>
      <c r="CR2" s="27"/>
      <c r="CS2" s="26" t="s">
        <v>185</v>
      </c>
      <c r="CT2" s="27"/>
      <c r="CU2" s="27"/>
      <c r="CV2" s="26" t="s">
        <v>187</v>
      </c>
      <c r="CW2" s="27"/>
      <c r="CX2" s="27"/>
      <c r="CY2" s="26" t="s">
        <v>189</v>
      </c>
      <c r="CZ2" s="27"/>
      <c r="DA2" s="27"/>
      <c r="DB2" s="26" t="s">
        <v>191</v>
      </c>
      <c r="DC2" s="27"/>
      <c r="DD2" s="27"/>
    </row>
    <row r="3" spans="1:110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1" t="s">
        <v>0</v>
      </c>
      <c r="AG3" s="2" t="s">
        <v>1</v>
      </c>
      <c r="AH3" s="3" t="s">
        <v>2</v>
      </c>
      <c r="AI3" s="1" t="s">
        <v>0</v>
      </c>
      <c r="AJ3" s="2" t="s">
        <v>1</v>
      </c>
      <c r="AK3" s="3" t="s">
        <v>2</v>
      </c>
      <c r="AL3" s="1" t="s">
        <v>0</v>
      </c>
      <c r="AM3" s="2" t="s">
        <v>1</v>
      </c>
      <c r="AN3" s="3" t="s">
        <v>2</v>
      </c>
      <c r="AO3" s="30"/>
      <c r="AP3" s="1" t="s">
        <v>0</v>
      </c>
      <c r="AQ3" s="2" t="s">
        <v>1</v>
      </c>
      <c r="AR3" s="3" t="s">
        <v>2</v>
      </c>
      <c r="AS3" s="1" t="s">
        <v>0</v>
      </c>
      <c r="AT3" s="2" t="s">
        <v>1</v>
      </c>
      <c r="AU3" s="3" t="s">
        <v>2</v>
      </c>
      <c r="AV3" s="1" t="s">
        <v>0</v>
      </c>
      <c r="AW3" s="2" t="s">
        <v>1</v>
      </c>
      <c r="AX3" s="3" t="s">
        <v>2</v>
      </c>
      <c r="AY3" s="1" t="s">
        <v>0</v>
      </c>
      <c r="AZ3" s="2" t="s">
        <v>1</v>
      </c>
      <c r="BA3" s="3" t="s">
        <v>2</v>
      </c>
      <c r="BB3" s="1" t="s">
        <v>0</v>
      </c>
      <c r="BC3" s="2" t="s">
        <v>1</v>
      </c>
      <c r="BD3" s="3" t="s">
        <v>2</v>
      </c>
      <c r="BE3" s="1" t="s">
        <v>0</v>
      </c>
      <c r="BF3" s="2" t="s">
        <v>1</v>
      </c>
      <c r="BG3" s="3" t="s">
        <v>2</v>
      </c>
      <c r="BH3" s="1" t="s">
        <v>0</v>
      </c>
      <c r="BI3" s="2" t="s">
        <v>1</v>
      </c>
      <c r="BJ3" s="3" t="s">
        <v>2</v>
      </c>
      <c r="BK3" s="1" t="s">
        <v>0</v>
      </c>
      <c r="BL3" s="2" t="s">
        <v>1</v>
      </c>
      <c r="BM3" s="3" t="s">
        <v>2</v>
      </c>
      <c r="BN3" s="1" t="s">
        <v>0</v>
      </c>
      <c r="BO3" s="2" t="s">
        <v>1</v>
      </c>
      <c r="BP3" s="3" t="s">
        <v>2</v>
      </c>
      <c r="BQ3" s="1" t="s">
        <v>0</v>
      </c>
      <c r="BR3" s="2" t="s">
        <v>1</v>
      </c>
      <c r="BS3" s="3" t="s">
        <v>2</v>
      </c>
      <c r="BT3" s="1" t="s">
        <v>0</v>
      </c>
      <c r="BU3" s="2" t="s">
        <v>1</v>
      </c>
      <c r="BV3" s="3" t="s">
        <v>2</v>
      </c>
      <c r="BW3" s="1" t="s">
        <v>0</v>
      </c>
      <c r="BX3" s="2" t="s">
        <v>1</v>
      </c>
      <c r="BY3" s="3" t="s">
        <v>2</v>
      </c>
      <c r="BZ3" s="1" t="s">
        <v>0</v>
      </c>
      <c r="CA3" s="2" t="s">
        <v>1</v>
      </c>
      <c r="CB3" s="3" t="s">
        <v>2</v>
      </c>
      <c r="CC3" s="30"/>
      <c r="CD3" s="1" t="s">
        <v>0</v>
      </c>
      <c r="CE3" s="2" t="s">
        <v>1</v>
      </c>
      <c r="CF3" s="3" t="s">
        <v>2</v>
      </c>
      <c r="CG3" s="1" t="s">
        <v>0</v>
      </c>
      <c r="CH3" s="2" t="s">
        <v>1</v>
      </c>
      <c r="CI3" s="3" t="s">
        <v>2</v>
      </c>
      <c r="CJ3" s="1" t="s">
        <v>0</v>
      </c>
      <c r="CK3" s="2" t="s">
        <v>1</v>
      </c>
      <c r="CL3" s="3" t="s">
        <v>2</v>
      </c>
      <c r="CM3" s="1" t="s">
        <v>0</v>
      </c>
      <c r="CN3" s="2" t="s">
        <v>1</v>
      </c>
      <c r="CO3" s="3" t="s">
        <v>2</v>
      </c>
      <c r="CP3" s="1" t="s">
        <v>0</v>
      </c>
      <c r="CQ3" s="2" t="s">
        <v>1</v>
      </c>
      <c r="CR3" s="3" t="s">
        <v>2</v>
      </c>
      <c r="CS3" s="1" t="s">
        <v>0</v>
      </c>
      <c r="CT3" s="2" t="s">
        <v>1</v>
      </c>
      <c r="CU3" s="3" t="s">
        <v>2</v>
      </c>
      <c r="CV3" s="1" t="s">
        <v>0</v>
      </c>
      <c r="CW3" s="2" t="s">
        <v>1</v>
      </c>
      <c r="CX3" s="3" t="s">
        <v>2</v>
      </c>
      <c r="CY3" s="1" t="s">
        <v>0</v>
      </c>
      <c r="CZ3" s="2" t="s">
        <v>1</v>
      </c>
      <c r="DA3" s="3" t="s">
        <v>2</v>
      </c>
      <c r="DB3" s="1" t="s">
        <v>0</v>
      </c>
      <c r="DC3" s="2" t="s">
        <v>1</v>
      </c>
      <c r="DD3" s="3" t="s">
        <v>2</v>
      </c>
      <c r="DE3" s="4" t="s">
        <v>0</v>
      </c>
      <c r="DF3" s="4" t="s">
        <v>1</v>
      </c>
    </row>
    <row r="4" spans="1:110">
      <c r="A4" s="19" t="s">
        <v>17</v>
      </c>
      <c r="B4" s="1">
        <v>0</v>
      </c>
      <c r="C4" s="2">
        <v>0</v>
      </c>
      <c r="D4" s="3">
        <f>B4-C4</f>
        <v>0</v>
      </c>
      <c r="E4" s="1">
        <v>0</v>
      </c>
      <c r="F4" s="2">
        <v>0</v>
      </c>
      <c r="G4" s="3">
        <f>E4-F4</f>
        <v>0</v>
      </c>
      <c r="H4" s="1">
        <v>2</v>
      </c>
      <c r="I4" s="2">
        <v>0</v>
      </c>
      <c r="J4" s="3">
        <f>H4-I4</f>
        <v>2</v>
      </c>
      <c r="K4" s="1">
        <v>0</v>
      </c>
      <c r="L4" s="2">
        <v>0</v>
      </c>
      <c r="M4" s="3">
        <f>K4-L4</f>
        <v>0</v>
      </c>
      <c r="N4" s="1">
        <v>0</v>
      </c>
      <c r="O4" s="2">
        <v>0</v>
      </c>
      <c r="P4" s="3">
        <f>N4-O4</f>
        <v>0</v>
      </c>
      <c r="Q4" s="1">
        <v>2</v>
      </c>
      <c r="R4" s="2">
        <v>0</v>
      </c>
      <c r="S4" s="3">
        <f>Q4-R4</f>
        <v>2</v>
      </c>
      <c r="T4" s="1">
        <v>1</v>
      </c>
      <c r="U4" s="2">
        <v>0</v>
      </c>
      <c r="V4" s="3">
        <f>T4-U4</f>
        <v>1</v>
      </c>
      <c r="W4" s="1">
        <v>4</v>
      </c>
      <c r="X4" s="2">
        <v>0</v>
      </c>
      <c r="Y4" s="3">
        <f>W4-X4</f>
        <v>4</v>
      </c>
      <c r="Z4" s="1">
        <v>3</v>
      </c>
      <c r="AA4" s="2">
        <v>0</v>
      </c>
      <c r="AB4" s="3">
        <f>Z4-AA4</f>
        <v>3</v>
      </c>
      <c r="AC4" s="1">
        <v>15</v>
      </c>
      <c r="AD4" s="2">
        <v>0</v>
      </c>
      <c r="AE4" s="3">
        <f>AC4-AD4</f>
        <v>15</v>
      </c>
      <c r="AF4" s="1">
        <v>18</v>
      </c>
      <c r="AG4" s="2">
        <v>0</v>
      </c>
      <c r="AH4" s="3">
        <f>AF4-AG4</f>
        <v>18</v>
      </c>
      <c r="AI4" s="1">
        <v>3</v>
      </c>
      <c r="AJ4" s="2">
        <v>0</v>
      </c>
      <c r="AK4" s="3">
        <f>AI4-AJ4</f>
        <v>3</v>
      </c>
      <c r="AL4" s="1">
        <v>4</v>
      </c>
      <c r="AM4" s="2">
        <v>0</v>
      </c>
      <c r="AN4" s="3">
        <f>AL4-AM4</f>
        <v>4</v>
      </c>
      <c r="AO4" s="19" t="s">
        <v>17</v>
      </c>
      <c r="AP4" s="1">
        <v>5</v>
      </c>
      <c r="AQ4" s="2">
        <v>0</v>
      </c>
      <c r="AR4" s="3">
        <f>AP4-AQ4</f>
        <v>5</v>
      </c>
      <c r="AS4" s="1">
        <v>4</v>
      </c>
      <c r="AT4" s="2">
        <v>0</v>
      </c>
      <c r="AU4" s="3">
        <f>AS4-AT4</f>
        <v>4</v>
      </c>
      <c r="AV4" s="1">
        <v>6</v>
      </c>
      <c r="AW4" s="2">
        <v>0</v>
      </c>
      <c r="AX4" s="3">
        <f>AV4-AW4</f>
        <v>6</v>
      </c>
      <c r="AY4" s="1">
        <v>2</v>
      </c>
      <c r="AZ4" s="2">
        <v>0</v>
      </c>
      <c r="BA4" s="3">
        <f>AY4-AZ4</f>
        <v>2</v>
      </c>
      <c r="BB4" s="1">
        <v>0</v>
      </c>
      <c r="BC4" s="2">
        <v>0</v>
      </c>
      <c r="BD4" s="3">
        <f>BB4-BC4</f>
        <v>0</v>
      </c>
      <c r="BE4" s="1">
        <v>11</v>
      </c>
      <c r="BF4" s="2">
        <v>0</v>
      </c>
      <c r="BG4" s="3">
        <f>BE4-BF4</f>
        <v>11</v>
      </c>
      <c r="BH4" s="1">
        <v>4</v>
      </c>
      <c r="BI4" s="2">
        <v>0</v>
      </c>
      <c r="BJ4" s="3">
        <f>BH4-BI4</f>
        <v>4</v>
      </c>
      <c r="BK4" s="1">
        <v>5</v>
      </c>
      <c r="BL4" s="2">
        <v>0</v>
      </c>
      <c r="BM4" s="3">
        <f>BK4-BL4</f>
        <v>5</v>
      </c>
      <c r="BN4" s="1">
        <v>16</v>
      </c>
      <c r="BO4" s="2">
        <v>0</v>
      </c>
      <c r="BP4" s="3">
        <f>BN4-BO4</f>
        <v>16</v>
      </c>
      <c r="BQ4" s="1">
        <v>4</v>
      </c>
      <c r="BR4" s="2">
        <v>0</v>
      </c>
      <c r="BS4" s="3">
        <f>BQ4-BR4</f>
        <v>4</v>
      </c>
      <c r="BT4" s="1">
        <v>2</v>
      </c>
      <c r="BU4" s="2">
        <v>0</v>
      </c>
      <c r="BV4" s="3">
        <f>BT4-BU4</f>
        <v>2</v>
      </c>
      <c r="BW4" s="1">
        <v>0</v>
      </c>
      <c r="BX4" s="2">
        <v>0</v>
      </c>
      <c r="BY4" s="3">
        <f>BW4-BX4</f>
        <v>0</v>
      </c>
      <c r="BZ4" s="1">
        <v>1</v>
      </c>
      <c r="CA4" s="2">
        <v>0</v>
      </c>
      <c r="CB4" s="3">
        <f>BZ4-CA4</f>
        <v>1</v>
      </c>
      <c r="CC4" s="19" t="s">
        <v>17</v>
      </c>
      <c r="CD4" s="1">
        <v>2</v>
      </c>
      <c r="CE4" s="2">
        <v>0</v>
      </c>
      <c r="CF4" s="3">
        <f>CD4-CE4</f>
        <v>2</v>
      </c>
      <c r="CG4" s="1">
        <v>2</v>
      </c>
      <c r="CH4" s="2">
        <v>0</v>
      </c>
      <c r="CI4" s="3">
        <f>CG4-CH4</f>
        <v>2</v>
      </c>
      <c r="CJ4" s="1">
        <v>3</v>
      </c>
      <c r="CK4" s="2">
        <v>0</v>
      </c>
      <c r="CL4" s="3">
        <f>CJ4-CK4</f>
        <v>3</v>
      </c>
      <c r="CM4" s="1">
        <v>2</v>
      </c>
      <c r="CN4" s="2">
        <v>0</v>
      </c>
      <c r="CO4" s="3">
        <f>CM4-CN4</f>
        <v>2</v>
      </c>
      <c r="CP4" s="1">
        <v>2</v>
      </c>
      <c r="CQ4" s="2">
        <v>0</v>
      </c>
      <c r="CR4" s="3">
        <f>CP4-CQ4</f>
        <v>2</v>
      </c>
      <c r="CS4" s="1">
        <v>0</v>
      </c>
      <c r="CT4" s="2">
        <v>0</v>
      </c>
      <c r="CU4" s="3">
        <f>CS4-CT4</f>
        <v>0</v>
      </c>
      <c r="CV4" s="1">
        <v>0</v>
      </c>
      <c r="CW4" s="2">
        <v>0</v>
      </c>
      <c r="CX4" s="3">
        <f>CV4-CW4</f>
        <v>0</v>
      </c>
      <c r="CY4" s="1">
        <v>0</v>
      </c>
      <c r="CZ4" s="2">
        <v>0</v>
      </c>
      <c r="DA4" s="3">
        <f>CY4-CZ4</f>
        <v>0</v>
      </c>
      <c r="DB4" s="1">
        <v>1</v>
      </c>
      <c r="DC4" s="2">
        <v>0</v>
      </c>
      <c r="DD4" s="3">
        <f>DB4-DC4</f>
        <v>1</v>
      </c>
      <c r="DE4" s="4">
        <f>SUM(DB4+CY4+CV4+CS4+CP4+CM4+CJ4+CG4+CD4+BZ4+BW4+BT4+BQ4+BN4+BK4+BH4+BE4+BB4+AY4+AV4+AS4+AP4+AL4+AI4+AF4+AC4+Z4+W4+T4+Q4+N4+K4+H4+E4+B4)</f>
        <v>124</v>
      </c>
      <c r="DF4" s="4">
        <f>SUM(DC4+CZ4+CW4+CT4+CQ4+CN4+CK4+CH4+CE4+CA4+BX4+BU4+BR4+BO4+BL4+BI4+BF4+BC4+AZ4+AW4+AT4+AQ4+AM4+AJ4+AG4+AD4+AA4+X4+U4+R4+O4+L4+I4+F4+C4)</f>
        <v>0</v>
      </c>
    </row>
    <row r="5" spans="1:110">
      <c r="A5" s="19" t="s">
        <v>18</v>
      </c>
      <c r="B5" s="1">
        <v>0</v>
      </c>
      <c r="C5" s="2">
        <v>0</v>
      </c>
      <c r="D5" s="3">
        <f t="shared" ref="D5:D11" si="0">D4+B5-C5</f>
        <v>0</v>
      </c>
      <c r="E5" s="1">
        <v>0</v>
      </c>
      <c r="F5" s="2">
        <v>0</v>
      </c>
      <c r="G5" s="3">
        <f t="shared" ref="G5:G11" si="1">G4+E5-F5</f>
        <v>0</v>
      </c>
      <c r="H5" s="1">
        <v>0</v>
      </c>
      <c r="I5" s="2">
        <v>0</v>
      </c>
      <c r="J5" s="3">
        <f t="shared" ref="J5:J11" si="2">J4+H5-I5</f>
        <v>2</v>
      </c>
      <c r="K5" s="1">
        <v>1</v>
      </c>
      <c r="L5" s="2">
        <v>0</v>
      </c>
      <c r="M5" s="3">
        <f t="shared" ref="M5:M11" si="3">M4+K5-L5</f>
        <v>1</v>
      </c>
      <c r="N5" s="1">
        <v>1</v>
      </c>
      <c r="O5" s="2">
        <v>0</v>
      </c>
      <c r="P5" s="3">
        <f t="shared" ref="P5:P11" si="4">P4+N5-O5</f>
        <v>1</v>
      </c>
      <c r="Q5" s="1">
        <v>0</v>
      </c>
      <c r="R5" s="2">
        <v>0</v>
      </c>
      <c r="S5" s="3">
        <f t="shared" ref="S5:S11" si="5">S4+Q5-R5</f>
        <v>2</v>
      </c>
      <c r="T5" s="1">
        <v>2</v>
      </c>
      <c r="U5" s="2">
        <v>0</v>
      </c>
      <c r="V5" s="3">
        <f t="shared" ref="V5:V11" si="6">V4+T5-U5</f>
        <v>3</v>
      </c>
      <c r="W5" s="1">
        <v>1</v>
      </c>
      <c r="X5" s="2">
        <v>0</v>
      </c>
      <c r="Y5" s="3">
        <f t="shared" ref="Y5:Y11" si="7">Y4+W5-X5</f>
        <v>5</v>
      </c>
      <c r="Z5" s="1">
        <v>2</v>
      </c>
      <c r="AA5" s="2">
        <v>1</v>
      </c>
      <c r="AB5" s="3">
        <f t="shared" ref="AB5:AB11" si="8">AB4+Z5-AA5</f>
        <v>4</v>
      </c>
      <c r="AC5" s="1">
        <v>2</v>
      </c>
      <c r="AD5" s="2">
        <v>0</v>
      </c>
      <c r="AE5" s="3">
        <f t="shared" ref="AE5:AE11" si="9">AE4+AC5-AD5</f>
        <v>17</v>
      </c>
      <c r="AF5" s="1">
        <v>4</v>
      </c>
      <c r="AG5" s="2">
        <v>0</v>
      </c>
      <c r="AH5" s="3">
        <f t="shared" ref="AH5:AH11" si="10">AH4+AF5-AG5</f>
        <v>22</v>
      </c>
      <c r="AI5" s="1">
        <v>2</v>
      </c>
      <c r="AJ5" s="2">
        <v>0</v>
      </c>
      <c r="AK5" s="3">
        <f t="shared" ref="AK5:AK11" si="11">AK4+AI5-AJ5</f>
        <v>5</v>
      </c>
      <c r="AL5" s="1">
        <v>0</v>
      </c>
      <c r="AM5" s="2">
        <v>0</v>
      </c>
      <c r="AN5" s="3">
        <f t="shared" ref="AN5:AN11" si="12">AN4+AL5-AM5</f>
        <v>4</v>
      </c>
      <c r="AO5" s="19" t="s">
        <v>18</v>
      </c>
      <c r="AP5" s="1">
        <v>0</v>
      </c>
      <c r="AQ5" s="2">
        <v>0</v>
      </c>
      <c r="AR5" s="3">
        <f t="shared" ref="AR5:AR11" si="13">AR4+AP5-AQ5</f>
        <v>5</v>
      </c>
      <c r="AS5" s="1">
        <v>0</v>
      </c>
      <c r="AT5" s="2">
        <v>0</v>
      </c>
      <c r="AU5" s="3">
        <f t="shared" ref="AU5:AU11" si="14">AU4+AS5-AT5</f>
        <v>4</v>
      </c>
      <c r="AV5" s="1">
        <v>2</v>
      </c>
      <c r="AW5" s="2">
        <v>0</v>
      </c>
      <c r="AX5" s="3">
        <f t="shared" ref="AX5:AX11" si="15">AX4+AV5-AW5</f>
        <v>8</v>
      </c>
      <c r="AY5" s="1">
        <v>0</v>
      </c>
      <c r="AZ5" s="2">
        <v>0</v>
      </c>
      <c r="BA5" s="3">
        <f t="shared" ref="BA5:BA11" si="16">BA4+AY5-AZ5</f>
        <v>2</v>
      </c>
      <c r="BB5" s="1">
        <v>1</v>
      </c>
      <c r="BC5" s="2">
        <v>0</v>
      </c>
      <c r="BD5" s="3">
        <f t="shared" ref="BD5:BD11" si="17">BD4+BB5-BC5</f>
        <v>1</v>
      </c>
      <c r="BE5" s="1">
        <v>0</v>
      </c>
      <c r="BF5" s="2">
        <v>0</v>
      </c>
      <c r="BG5" s="3">
        <f t="shared" ref="BG5:BG11" si="18">BG4+BE5-BF5</f>
        <v>11</v>
      </c>
      <c r="BH5" s="1">
        <v>2</v>
      </c>
      <c r="BI5" s="2">
        <v>0</v>
      </c>
      <c r="BJ5" s="3">
        <f t="shared" ref="BJ5:BJ11" si="19">BJ4+BH5-BI5</f>
        <v>6</v>
      </c>
      <c r="BK5" s="1">
        <v>1</v>
      </c>
      <c r="BL5" s="2">
        <v>0</v>
      </c>
      <c r="BM5" s="3">
        <f t="shared" ref="BM5:BM11" si="20">BM4+BK5-BL5</f>
        <v>6</v>
      </c>
      <c r="BN5" s="1">
        <v>0</v>
      </c>
      <c r="BO5" s="2">
        <v>0</v>
      </c>
      <c r="BP5" s="3">
        <f t="shared" ref="BP5:BP11" si="21">BP4+BN5-BO5</f>
        <v>16</v>
      </c>
      <c r="BQ5" s="1">
        <v>1</v>
      </c>
      <c r="BR5" s="2">
        <v>0</v>
      </c>
      <c r="BS5" s="3">
        <f t="shared" ref="BS5:BS11" si="22">BS4+BQ5-BR5</f>
        <v>5</v>
      </c>
      <c r="BT5" s="1">
        <v>1</v>
      </c>
      <c r="BU5" s="2">
        <v>0</v>
      </c>
      <c r="BV5" s="3">
        <f t="shared" ref="BV5:BV11" si="23">BV4+BT5-BU5</f>
        <v>3</v>
      </c>
      <c r="BW5" s="1">
        <v>1</v>
      </c>
      <c r="BX5" s="2">
        <v>0</v>
      </c>
      <c r="BY5" s="3">
        <f t="shared" ref="BY5:BY11" si="24">BY4+BW5-BX5</f>
        <v>1</v>
      </c>
      <c r="BZ5" s="1">
        <v>0</v>
      </c>
      <c r="CA5" s="2">
        <v>0</v>
      </c>
      <c r="CB5" s="3">
        <f t="shared" ref="CB5:CB11" si="25">CB4+BZ5-CA5</f>
        <v>1</v>
      </c>
      <c r="CC5" s="19" t="s">
        <v>18</v>
      </c>
      <c r="CD5" s="1">
        <v>0</v>
      </c>
      <c r="CE5" s="2">
        <v>0</v>
      </c>
      <c r="CF5" s="3">
        <f t="shared" ref="CF5:CF11" si="26">CF4+CD5-CE5</f>
        <v>2</v>
      </c>
      <c r="CG5" s="1">
        <v>0</v>
      </c>
      <c r="CH5" s="2">
        <v>0</v>
      </c>
      <c r="CI5" s="3">
        <f t="shared" ref="CI5:CI11" si="27">CI4+CG5-CH5</f>
        <v>2</v>
      </c>
      <c r="CJ5" s="1">
        <v>0</v>
      </c>
      <c r="CK5" s="2">
        <v>0</v>
      </c>
      <c r="CL5" s="3">
        <f t="shared" ref="CL5:CL11" si="28">CL4+CJ5-CK5</f>
        <v>3</v>
      </c>
      <c r="CM5" s="1">
        <v>0</v>
      </c>
      <c r="CN5" s="2">
        <v>0</v>
      </c>
      <c r="CO5" s="3">
        <f t="shared" ref="CO5:CO11" si="29">CO4+CM5-CN5</f>
        <v>2</v>
      </c>
      <c r="CP5" s="1">
        <v>0</v>
      </c>
      <c r="CQ5" s="2">
        <v>0</v>
      </c>
      <c r="CR5" s="3">
        <f t="shared" ref="CR5:CR11" si="30">CR4+CP5-CQ5</f>
        <v>2</v>
      </c>
      <c r="CS5" s="1">
        <v>0</v>
      </c>
      <c r="CT5" s="2">
        <v>0</v>
      </c>
      <c r="CU5" s="3">
        <f t="shared" ref="CU5:CU11" si="31">CU4+CS5-CT5</f>
        <v>0</v>
      </c>
      <c r="CV5" s="1">
        <v>0</v>
      </c>
      <c r="CW5" s="2">
        <v>0</v>
      </c>
      <c r="CX5" s="3">
        <f t="shared" ref="CX5:CX11" si="32">CX4+CV5-CW5</f>
        <v>0</v>
      </c>
      <c r="CY5" s="1">
        <v>3</v>
      </c>
      <c r="CZ5" s="2">
        <v>0</v>
      </c>
      <c r="DA5" s="3">
        <f t="shared" ref="DA5:DA11" si="33">DA4+CY5-CZ5</f>
        <v>3</v>
      </c>
      <c r="DB5" s="1">
        <v>0</v>
      </c>
      <c r="DC5" s="2">
        <v>0</v>
      </c>
      <c r="DD5" s="3">
        <f t="shared" ref="DD5:DD11" si="34">DD4+DB5-DC5</f>
        <v>1</v>
      </c>
      <c r="DE5" s="4">
        <f t="shared" ref="DE5:DE11" si="35">SUM(DB5+CY5+CV5+CS5+CP5+CM5+CJ5+CG5+CD5+BZ5+BW5+BT5+BQ5+BN5+BK5+BH5+BE5+BB5+AY5+AV5+AS5+AP5+AL5+AI5+AF5+AC5+Z5+W5+T5+Q5+N5+K5+H5+E5+B5)</f>
        <v>27</v>
      </c>
      <c r="DF5" s="4">
        <f t="shared" ref="DF5:DF11" si="36">SUM(DC5+CZ5+CW5+CT5+CQ5+CN5+CK5+CH5+CE5+CA5+BX5+BU5+BR5+BO5+BL5+BI5+BF5+BC5+AZ5+AW5+AT5+AQ5+AM5+AJ5+AG5+AD5+AA5+X5+U5+R5+O5+L5+I5+F5+C5)</f>
        <v>1</v>
      </c>
    </row>
    <row r="6" spans="1:110">
      <c r="A6" s="19" t="s">
        <v>19</v>
      </c>
      <c r="B6" s="1">
        <v>0</v>
      </c>
      <c r="C6" s="2">
        <v>0</v>
      </c>
      <c r="D6" s="3">
        <f t="shared" si="0"/>
        <v>0</v>
      </c>
      <c r="E6" s="1">
        <v>1</v>
      </c>
      <c r="F6" s="2">
        <v>0</v>
      </c>
      <c r="G6" s="3">
        <f t="shared" si="1"/>
        <v>1</v>
      </c>
      <c r="H6" s="1">
        <v>2</v>
      </c>
      <c r="I6" s="2">
        <v>1</v>
      </c>
      <c r="J6" s="3">
        <f t="shared" si="2"/>
        <v>3</v>
      </c>
      <c r="K6" s="1">
        <v>0</v>
      </c>
      <c r="L6" s="2">
        <v>0</v>
      </c>
      <c r="M6" s="3">
        <f t="shared" si="3"/>
        <v>1</v>
      </c>
      <c r="N6" s="1">
        <v>0</v>
      </c>
      <c r="O6" s="2">
        <v>1</v>
      </c>
      <c r="P6" s="3">
        <f t="shared" si="4"/>
        <v>0</v>
      </c>
      <c r="Q6" s="1">
        <v>5</v>
      </c>
      <c r="R6" s="2">
        <v>2</v>
      </c>
      <c r="S6" s="3">
        <f t="shared" si="5"/>
        <v>5</v>
      </c>
      <c r="T6" s="1">
        <v>6</v>
      </c>
      <c r="U6" s="2">
        <v>0</v>
      </c>
      <c r="V6" s="3">
        <f t="shared" si="6"/>
        <v>9</v>
      </c>
      <c r="W6" s="1">
        <v>1</v>
      </c>
      <c r="X6" s="2">
        <v>1</v>
      </c>
      <c r="Y6" s="3">
        <f t="shared" si="7"/>
        <v>5</v>
      </c>
      <c r="Z6" s="1">
        <v>1</v>
      </c>
      <c r="AA6" s="2">
        <v>2</v>
      </c>
      <c r="AB6" s="3">
        <f t="shared" si="8"/>
        <v>3</v>
      </c>
      <c r="AC6" s="1">
        <v>2</v>
      </c>
      <c r="AD6" s="2">
        <v>12</v>
      </c>
      <c r="AE6" s="3">
        <f t="shared" si="9"/>
        <v>7</v>
      </c>
      <c r="AF6" s="1">
        <v>3</v>
      </c>
      <c r="AG6" s="2">
        <v>0</v>
      </c>
      <c r="AH6" s="3">
        <f t="shared" si="10"/>
        <v>25</v>
      </c>
      <c r="AI6" s="1">
        <v>0</v>
      </c>
      <c r="AJ6" s="2">
        <v>0</v>
      </c>
      <c r="AK6" s="3">
        <f t="shared" si="11"/>
        <v>5</v>
      </c>
      <c r="AL6" s="1">
        <v>0</v>
      </c>
      <c r="AM6" s="2">
        <v>0</v>
      </c>
      <c r="AN6" s="3">
        <f t="shared" si="12"/>
        <v>4</v>
      </c>
      <c r="AO6" s="19" t="s">
        <v>19</v>
      </c>
      <c r="AP6" s="1">
        <v>3</v>
      </c>
      <c r="AQ6" s="2">
        <v>0</v>
      </c>
      <c r="AR6" s="3">
        <f t="shared" si="13"/>
        <v>8</v>
      </c>
      <c r="AS6" s="1">
        <v>1</v>
      </c>
      <c r="AT6" s="2">
        <v>0</v>
      </c>
      <c r="AU6" s="3">
        <f t="shared" si="14"/>
        <v>5</v>
      </c>
      <c r="AV6" s="1">
        <v>2</v>
      </c>
      <c r="AW6" s="2">
        <v>0</v>
      </c>
      <c r="AX6" s="3">
        <f t="shared" si="15"/>
        <v>10</v>
      </c>
      <c r="AY6" s="1">
        <v>0</v>
      </c>
      <c r="AZ6" s="2">
        <v>0</v>
      </c>
      <c r="BA6" s="3">
        <f t="shared" si="16"/>
        <v>2</v>
      </c>
      <c r="BB6" s="1">
        <v>0</v>
      </c>
      <c r="BC6" s="2">
        <v>0</v>
      </c>
      <c r="BD6" s="3">
        <f t="shared" si="17"/>
        <v>1</v>
      </c>
      <c r="BE6" s="1">
        <v>3</v>
      </c>
      <c r="BF6" s="2">
        <v>0</v>
      </c>
      <c r="BG6" s="3">
        <f t="shared" si="18"/>
        <v>14</v>
      </c>
      <c r="BH6" s="1">
        <v>3</v>
      </c>
      <c r="BI6" s="2">
        <v>0</v>
      </c>
      <c r="BJ6" s="3">
        <f t="shared" si="19"/>
        <v>9</v>
      </c>
      <c r="BK6" s="1">
        <v>0</v>
      </c>
      <c r="BL6" s="2">
        <v>0</v>
      </c>
      <c r="BM6" s="3">
        <f t="shared" si="20"/>
        <v>6</v>
      </c>
      <c r="BN6" s="1">
        <v>1</v>
      </c>
      <c r="BO6" s="2">
        <v>3</v>
      </c>
      <c r="BP6" s="3">
        <f t="shared" si="21"/>
        <v>14</v>
      </c>
      <c r="BQ6" s="1">
        <v>1</v>
      </c>
      <c r="BR6" s="2">
        <v>0</v>
      </c>
      <c r="BS6" s="3">
        <f t="shared" si="22"/>
        <v>6</v>
      </c>
      <c r="BT6" s="1">
        <v>0</v>
      </c>
      <c r="BU6" s="2">
        <v>1</v>
      </c>
      <c r="BV6" s="3">
        <f t="shared" si="23"/>
        <v>2</v>
      </c>
      <c r="BW6" s="1">
        <v>1</v>
      </c>
      <c r="BX6" s="2">
        <v>0</v>
      </c>
      <c r="BY6" s="3">
        <f t="shared" si="24"/>
        <v>2</v>
      </c>
      <c r="BZ6" s="1">
        <v>0</v>
      </c>
      <c r="CA6" s="2">
        <v>0</v>
      </c>
      <c r="CB6" s="3">
        <f t="shared" si="25"/>
        <v>1</v>
      </c>
      <c r="CC6" s="19" t="s">
        <v>19</v>
      </c>
      <c r="CD6" s="1">
        <v>2</v>
      </c>
      <c r="CE6" s="2">
        <v>0</v>
      </c>
      <c r="CF6" s="3">
        <f t="shared" si="26"/>
        <v>4</v>
      </c>
      <c r="CG6" s="1">
        <v>0</v>
      </c>
      <c r="CH6" s="2">
        <v>0</v>
      </c>
      <c r="CI6" s="3">
        <f t="shared" si="27"/>
        <v>2</v>
      </c>
      <c r="CJ6" s="1">
        <v>0</v>
      </c>
      <c r="CK6" s="2">
        <v>0</v>
      </c>
      <c r="CL6" s="3">
        <f t="shared" si="28"/>
        <v>3</v>
      </c>
      <c r="CM6" s="1">
        <v>0</v>
      </c>
      <c r="CN6" s="2">
        <v>1</v>
      </c>
      <c r="CO6" s="3">
        <f t="shared" si="29"/>
        <v>1</v>
      </c>
      <c r="CP6" s="1">
        <v>0</v>
      </c>
      <c r="CQ6" s="2">
        <v>0</v>
      </c>
      <c r="CR6" s="3">
        <f t="shared" si="30"/>
        <v>2</v>
      </c>
      <c r="CS6" s="1">
        <v>0</v>
      </c>
      <c r="CT6" s="2">
        <v>0</v>
      </c>
      <c r="CU6" s="3">
        <f t="shared" si="31"/>
        <v>0</v>
      </c>
      <c r="CV6" s="1">
        <v>1</v>
      </c>
      <c r="CW6" s="2">
        <v>0</v>
      </c>
      <c r="CX6" s="3">
        <f t="shared" si="32"/>
        <v>1</v>
      </c>
      <c r="CY6" s="1">
        <v>0</v>
      </c>
      <c r="CZ6" s="2">
        <v>0</v>
      </c>
      <c r="DA6" s="3">
        <f t="shared" si="33"/>
        <v>3</v>
      </c>
      <c r="DB6" s="1">
        <v>0</v>
      </c>
      <c r="DC6" s="2">
        <v>0</v>
      </c>
      <c r="DD6" s="3">
        <f t="shared" si="34"/>
        <v>1</v>
      </c>
      <c r="DE6" s="4">
        <f t="shared" si="35"/>
        <v>39</v>
      </c>
      <c r="DF6" s="4">
        <f t="shared" si="36"/>
        <v>24</v>
      </c>
    </row>
    <row r="7" spans="1:110">
      <c r="A7" s="19" t="s">
        <v>20</v>
      </c>
      <c r="B7" s="1">
        <v>0</v>
      </c>
      <c r="C7" s="2">
        <v>0</v>
      </c>
      <c r="D7" s="3">
        <f t="shared" si="0"/>
        <v>0</v>
      </c>
      <c r="E7" s="1">
        <v>0</v>
      </c>
      <c r="F7" s="2">
        <v>0</v>
      </c>
      <c r="G7" s="3">
        <f t="shared" si="1"/>
        <v>1</v>
      </c>
      <c r="H7" s="1">
        <v>0</v>
      </c>
      <c r="I7" s="2">
        <v>0</v>
      </c>
      <c r="J7" s="3">
        <f t="shared" si="2"/>
        <v>3</v>
      </c>
      <c r="K7" s="1">
        <v>0</v>
      </c>
      <c r="L7" s="2">
        <v>0</v>
      </c>
      <c r="M7" s="3">
        <f t="shared" si="3"/>
        <v>1</v>
      </c>
      <c r="N7" s="1">
        <v>0</v>
      </c>
      <c r="O7" s="2">
        <v>0</v>
      </c>
      <c r="P7" s="3">
        <f t="shared" si="4"/>
        <v>0</v>
      </c>
      <c r="Q7" s="1">
        <v>0</v>
      </c>
      <c r="R7" s="2">
        <v>0</v>
      </c>
      <c r="S7" s="3">
        <f t="shared" si="5"/>
        <v>5</v>
      </c>
      <c r="T7" s="1">
        <v>0</v>
      </c>
      <c r="U7" s="2">
        <v>0</v>
      </c>
      <c r="V7" s="3">
        <f t="shared" si="6"/>
        <v>9</v>
      </c>
      <c r="W7" s="1">
        <v>0</v>
      </c>
      <c r="X7" s="2">
        <v>0</v>
      </c>
      <c r="Y7" s="3">
        <f t="shared" si="7"/>
        <v>5</v>
      </c>
      <c r="Z7" s="1">
        <v>0</v>
      </c>
      <c r="AA7" s="2">
        <v>1</v>
      </c>
      <c r="AB7" s="3">
        <f t="shared" si="8"/>
        <v>2</v>
      </c>
      <c r="AC7" s="1">
        <v>1</v>
      </c>
      <c r="AD7" s="2">
        <v>0</v>
      </c>
      <c r="AE7" s="3">
        <f t="shared" si="9"/>
        <v>8</v>
      </c>
      <c r="AF7" s="1">
        <v>0</v>
      </c>
      <c r="AG7" s="2">
        <v>0</v>
      </c>
      <c r="AH7" s="3">
        <f t="shared" si="10"/>
        <v>25</v>
      </c>
      <c r="AI7" s="1">
        <v>0</v>
      </c>
      <c r="AJ7" s="2">
        <v>0</v>
      </c>
      <c r="AK7" s="3">
        <f t="shared" si="11"/>
        <v>5</v>
      </c>
      <c r="AL7" s="1">
        <v>0</v>
      </c>
      <c r="AM7" s="2">
        <v>1</v>
      </c>
      <c r="AN7" s="3">
        <f t="shared" si="12"/>
        <v>3</v>
      </c>
      <c r="AO7" s="19" t="s">
        <v>20</v>
      </c>
      <c r="AP7" s="1">
        <v>0</v>
      </c>
      <c r="AQ7" s="2">
        <v>0</v>
      </c>
      <c r="AR7" s="3">
        <f t="shared" si="13"/>
        <v>8</v>
      </c>
      <c r="AS7" s="1">
        <v>0</v>
      </c>
      <c r="AT7" s="2">
        <v>0</v>
      </c>
      <c r="AU7" s="3">
        <f t="shared" si="14"/>
        <v>5</v>
      </c>
      <c r="AV7" s="1">
        <v>0</v>
      </c>
      <c r="AW7" s="2">
        <v>2</v>
      </c>
      <c r="AX7" s="3">
        <f t="shared" si="15"/>
        <v>8</v>
      </c>
      <c r="AY7" s="1">
        <v>0</v>
      </c>
      <c r="AZ7" s="2">
        <v>0</v>
      </c>
      <c r="BA7" s="3">
        <f t="shared" si="16"/>
        <v>2</v>
      </c>
      <c r="BB7" s="1">
        <v>0</v>
      </c>
      <c r="BC7" s="2">
        <v>0</v>
      </c>
      <c r="BD7" s="3">
        <f t="shared" si="17"/>
        <v>1</v>
      </c>
      <c r="BE7" s="1">
        <v>0</v>
      </c>
      <c r="BF7" s="2">
        <v>0</v>
      </c>
      <c r="BG7" s="3">
        <f t="shared" si="18"/>
        <v>14</v>
      </c>
      <c r="BH7" s="1">
        <v>0</v>
      </c>
      <c r="BI7" s="2">
        <v>0</v>
      </c>
      <c r="BJ7" s="3">
        <f t="shared" si="19"/>
        <v>9</v>
      </c>
      <c r="BK7" s="1">
        <v>0</v>
      </c>
      <c r="BL7" s="2">
        <v>0</v>
      </c>
      <c r="BM7" s="3">
        <f t="shared" si="20"/>
        <v>6</v>
      </c>
      <c r="BN7" s="1">
        <v>0</v>
      </c>
      <c r="BO7" s="2">
        <v>0</v>
      </c>
      <c r="BP7" s="3">
        <f t="shared" si="21"/>
        <v>14</v>
      </c>
      <c r="BQ7" s="1">
        <v>0</v>
      </c>
      <c r="BR7" s="2">
        <v>0</v>
      </c>
      <c r="BS7" s="3">
        <f t="shared" si="22"/>
        <v>6</v>
      </c>
      <c r="BT7" s="1">
        <v>2</v>
      </c>
      <c r="BU7" s="2">
        <v>0</v>
      </c>
      <c r="BV7" s="3">
        <f t="shared" si="23"/>
        <v>4</v>
      </c>
      <c r="BW7" s="1">
        <v>0</v>
      </c>
      <c r="BX7" s="2">
        <v>0</v>
      </c>
      <c r="BY7" s="3">
        <f t="shared" si="24"/>
        <v>2</v>
      </c>
      <c r="BZ7" s="1">
        <v>0</v>
      </c>
      <c r="CA7" s="2">
        <v>0</v>
      </c>
      <c r="CB7" s="3">
        <f t="shared" si="25"/>
        <v>1</v>
      </c>
      <c r="CC7" s="19" t="s">
        <v>20</v>
      </c>
      <c r="CD7" s="1">
        <v>0</v>
      </c>
      <c r="CE7" s="2">
        <v>0</v>
      </c>
      <c r="CF7" s="3">
        <f t="shared" si="26"/>
        <v>4</v>
      </c>
      <c r="CG7" s="1">
        <v>0</v>
      </c>
      <c r="CH7" s="2">
        <v>0</v>
      </c>
      <c r="CI7" s="3">
        <f t="shared" si="27"/>
        <v>2</v>
      </c>
      <c r="CJ7" s="1">
        <v>0</v>
      </c>
      <c r="CK7" s="2">
        <v>0</v>
      </c>
      <c r="CL7" s="3">
        <f t="shared" si="28"/>
        <v>3</v>
      </c>
      <c r="CM7" s="1">
        <v>1</v>
      </c>
      <c r="CN7" s="2">
        <v>0</v>
      </c>
      <c r="CO7" s="3">
        <f t="shared" si="29"/>
        <v>2</v>
      </c>
      <c r="CP7" s="1">
        <v>0</v>
      </c>
      <c r="CQ7" s="2">
        <v>0</v>
      </c>
      <c r="CR7" s="3">
        <f t="shared" si="30"/>
        <v>2</v>
      </c>
      <c r="CS7" s="1">
        <v>0</v>
      </c>
      <c r="CT7" s="2">
        <v>0</v>
      </c>
      <c r="CU7" s="3">
        <f t="shared" si="31"/>
        <v>0</v>
      </c>
      <c r="CV7" s="1">
        <v>0</v>
      </c>
      <c r="CW7" s="2">
        <v>0</v>
      </c>
      <c r="CX7" s="3">
        <f t="shared" si="32"/>
        <v>1</v>
      </c>
      <c r="CY7" s="1">
        <v>0</v>
      </c>
      <c r="CZ7" s="2">
        <v>0</v>
      </c>
      <c r="DA7" s="3">
        <f t="shared" si="33"/>
        <v>3</v>
      </c>
      <c r="DB7" s="1">
        <v>0</v>
      </c>
      <c r="DC7" s="2">
        <v>0</v>
      </c>
      <c r="DD7" s="3">
        <f t="shared" si="34"/>
        <v>1</v>
      </c>
      <c r="DE7" s="4">
        <f t="shared" si="35"/>
        <v>4</v>
      </c>
      <c r="DF7" s="4">
        <f t="shared" si="36"/>
        <v>4</v>
      </c>
    </row>
    <row r="8" spans="1:110">
      <c r="A8" s="19" t="s">
        <v>21</v>
      </c>
      <c r="B8" s="1">
        <v>0</v>
      </c>
      <c r="C8" s="2">
        <v>0</v>
      </c>
      <c r="D8" s="3">
        <f t="shared" si="0"/>
        <v>0</v>
      </c>
      <c r="E8" s="1">
        <v>0</v>
      </c>
      <c r="F8" s="2">
        <v>0</v>
      </c>
      <c r="G8" s="3">
        <f t="shared" si="1"/>
        <v>1</v>
      </c>
      <c r="H8" s="1">
        <v>0</v>
      </c>
      <c r="I8" s="2">
        <v>0</v>
      </c>
      <c r="J8" s="3">
        <f t="shared" si="2"/>
        <v>3</v>
      </c>
      <c r="K8" s="1">
        <v>0</v>
      </c>
      <c r="L8" s="2">
        <v>0</v>
      </c>
      <c r="M8" s="3">
        <f t="shared" si="3"/>
        <v>1</v>
      </c>
      <c r="N8" s="1">
        <v>0</v>
      </c>
      <c r="O8" s="2">
        <v>0</v>
      </c>
      <c r="P8" s="3">
        <f t="shared" si="4"/>
        <v>0</v>
      </c>
      <c r="Q8" s="1">
        <v>0</v>
      </c>
      <c r="R8" s="2">
        <v>0</v>
      </c>
      <c r="S8" s="3">
        <f t="shared" si="5"/>
        <v>5</v>
      </c>
      <c r="T8" s="1">
        <v>0</v>
      </c>
      <c r="U8" s="2">
        <v>0</v>
      </c>
      <c r="V8" s="3">
        <f t="shared" si="6"/>
        <v>9</v>
      </c>
      <c r="W8" s="1">
        <v>0</v>
      </c>
      <c r="X8" s="2">
        <v>0</v>
      </c>
      <c r="Y8" s="3">
        <f t="shared" si="7"/>
        <v>5</v>
      </c>
      <c r="Z8" s="1">
        <v>0</v>
      </c>
      <c r="AA8" s="2">
        <v>0</v>
      </c>
      <c r="AB8" s="3">
        <f t="shared" si="8"/>
        <v>2</v>
      </c>
      <c r="AC8" s="1">
        <v>1</v>
      </c>
      <c r="AD8" s="2">
        <v>2</v>
      </c>
      <c r="AE8" s="3">
        <f t="shared" si="9"/>
        <v>7</v>
      </c>
      <c r="AF8" s="1">
        <v>0</v>
      </c>
      <c r="AG8" s="2">
        <v>0</v>
      </c>
      <c r="AH8" s="3">
        <f t="shared" si="10"/>
        <v>25</v>
      </c>
      <c r="AI8" s="1">
        <v>0</v>
      </c>
      <c r="AJ8" s="2">
        <v>0</v>
      </c>
      <c r="AK8" s="3">
        <f t="shared" si="11"/>
        <v>5</v>
      </c>
      <c r="AL8" s="1">
        <v>0</v>
      </c>
      <c r="AM8" s="2">
        <v>0</v>
      </c>
      <c r="AN8" s="3">
        <f t="shared" si="12"/>
        <v>3</v>
      </c>
      <c r="AO8" s="19" t="s">
        <v>21</v>
      </c>
      <c r="AP8" s="1">
        <v>0</v>
      </c>
      <c r="AQ8" s="2">
        <v>0</v>
      </c>
      <c r="AR8" s="3">
        <f t="shared" si="13"/>
        <v>8</v>
      </c>
      <c r="AS8" s="1">
        <v>0</v>
      </c>
      <c r="AT8" s="2">
        <v>0</v>
      </c>
      <c r="AU8" s="3">
        <f t="shared" si="14"/>
        <v>5</v>
      </c>
      <c r="AV8" s="1">
        <v>0</v>
      </c>
      <c r="AW8" s="2">
        <v>3</v>
      </c>
      <c r="AX8" s="3">
        <f t="shared" si="15"/>
        <v>5</v>
      </c>
      <c r="AY8" s="1">
        <v>0</v>
      </c>
      <c r="AZ8" s="2">
        <v>0</v>
      </c>
      <c r="BA8" s="3">
        <f t="shared" si="16"/>
        <v>2</v>
      </c>
      <c r="BB8" s="1">
        <v>0</v>
      </c>
      <c r="BC8" s="2">
        <v>0</v>
      </c>
      <c r="BD8" s="3">
        <f t="shared" si="17"/>
        <v>1</v>
      </c>
      <c r="BE8" s="1">
        <v>0</v>
      </c>
      <c r="BF8" s="2">
        <v>0</v>
      </c>
      <c r="BG8" s="3">
        <f t="shared" si="18"/>
        <v>14</v>
      </c>
      <c r="BH8" s="1">
        <v>2</v>
      </c>
      <c r="BI8" s="2">
        <v>0</v>
      </c>
      <c r="BJ8" s="3">
        <f t="shared" si="19"/>
        <v>11</v>
      </c>
      <c r="BK8" s="1">
        <v>2</v>
      </c>
      <c r="BL8" s="2">
        <v>0</v>
      </c>
      <c r="BM8" s="3">
        <f t="shared" si="20"/>
        <v>8</v>
      </c>
      <c r="BN8" s="1">
        <v>0</v>
      </c>
      <c r="BO8" s="2">
        <v>1</v>
      </c>
      <c r="BP8" s="3">
        <f t="shared" si="21"/>
        <v>13</v>
      </c>
      <c r="BQ8" s="1">
        <v>0</v>
      </c>
      <c r="BR8" s="2">
        <v>0</v>
      </c>
      <c r="BS8" s="3">
        <f t="shared" si="22"/>
        <v>6</v>
      </c>
      <c r="BT8" s="1">
        <v>0</v>
      </c>
      <c r="BU8" s="2">
        <v>0</v>
      </c>
      <c r="BV8" s="3">
        <f t="shared" si="23"/>
        <v>4</v>
      </c>
      <c r="BW8" s="1">
        <v>0</v>
      </c>
      <c r="BX8" s="2">
        <v>0</v>
      </c>
      <c r="BY8" s="3">
        <f t="shared" si="24"/>
        <v>2</v>
      </c>
      <c r="BZ8" s="1">
        <v>0</v>
      </c>
      <c r="CA8" s="2">
        <v>0</v>
      </c>
      <c r="CB8" s="3">
        <f t="shared" si="25"/>
        <v>1</v>
      </c>
      <c r="CC8" s="19" t="s">
        <v>21</v>
      </c>
      <c r="CD8" s="1">
        <v>0</v>
      </c>
      <c r="CE8" s="2">
        <v>0</v>
      </c>
      <c r="CF8" s="3">
        <f t="shared" si="26"/>
        <v>4</v>
      </c>
      <c r="CG8" s="1">
        <v>0</v>
      </c>
      <c r="CH8" s="2">
        <v>2</v>
      </c>
      <c r="CI8" s="3">
        <f t="shared" si="27"/>
        <v>0</v>
      </c>
      <c r="CJ8" s="1">
        <v>0</v>
      </c>
      <c r="CK8" s="2">
        <v>1</v>
      </c>
      <c r="CL8" s="3">
        <f t="shared" si="28"/>
        <v>2</v>
      </c>
      <c r="CM8" s="1">
        <v>0</v>
      </c>
      <c r="CN8" s="2">
        <v>0</v>
      </c>
      <c r="CO8" s="3">
        <f t="shared" si="29"/>
        <v>2</v>
      </c>
      <c r="CP8" s="1">
        <v>0</v>
      </c>
      <c r="CQ8" s="2">
        <v>0</v>
      </c>
      <c r="CR8" s="3">
        <f t="shared" si="30"/>
        <v>2</v>
      </c>
      <c r="CS8" s="1">
        <v>0</v>
      </c>
      <c r="CT8" s="2">
        <v>0</v>
      </c>
      <c r="CU8" s="3">
        <f t="shared" si="31"/>
        <v>0</v>
      </c>
      <c r="CV8" s="1">
        <v>0</v>
      </c>
      <c r="CW8" s="2">
        <v>0</v>
      </c>
      <c r="CX8" s="3">
        <f t="shared" si="32"/>
        <v>1</v>
      </c>
      <c r="CY8" s="1">
        <v>0</v>
      </c>
      <c r="CZ8" s="2">
        <v>1</v>
      </c>
      <c r="DA8" s="3">
        <f t="shared" si="33"/>
        <v>2</v>
      </c>
      <c r="DB8" s="1">
        <v>0</v>
      </c>
      <c r="DC8" s="2">
        <v>0</v>
      </c>
      <c r="DD8" s="3">
        <f t="shared" si="34"/>
        <v>1</v>
      </c>
      <c r="DE8" s="4">
        <f t="shared" si="35"/>
        <v>5</v>
      </c>
      <c r="DF8" s="4">
        <f t="shared" si="36"/>
        <v>10</v>
      </c>
    </row>
    <row r="9" spans="1:110">
      <c r="A9" s="19" t="s">
        <v>25</v>
      </c>
      <c r="B9" s="1">
        <v>0</v>
      </c>
      <c r="C9" s="2">
        <v>0</v>
      </c>
      <c r="D9" s="3">
        <f t="shared" si="0"/>
        <v>0</v>
      </c>
      <c r="E9" s="1">
        <v>0</v>
      </c>
      <c r="F9" s="2">
        <v>0</v>
      </c>
      <c r="G9" s="3">
        <f t="shared" si="1"/>
        <v>1</v>
      </c>
      <c r="H9" s="1">
        <v>0</v>
      </c>
      <c r="I9" s="2">
        <v>0</v>
      </c>
      <c r="J9" s="3">
        <f t="shared" si="2"/>
        <v>3</v>
      </c>
      <c r="K9" s="1">
        <v>0</v>
      </c>
      <c r="L9" s="2">
        <v>0</v>
      </c>
      <c r="M9" s="3">
        <f t="shared" si="3"/>
        <v>1</v>
      </c>
      <c r="N9" s="1">
        <v>0</v>
      </c>
      <c r="O9" s="2">
        <v>0</v>
      </c>
      <c r="P9" s="3">
        <f t="shared" si="4"/>
        <v>0</v>
      </c>
      <c r="Q9" s="1">
        <v>0</v>
      </c>
      <c r="R9" s="2">
        <v>0</v>
      </c>
      <c r="S9" s="3">
        <f t="shared" si="5"/>
        <v>5</v>
      </c>
      <c r="T9" s="1">
        <v>1</v>
      </c>
      <c r="U9" s="2">
        <v>0</v>
      </c>
      <c r="V9" s="3">
        <f t="shared" si="6"/>
        <v>10</v>
      </c>
      <c r="W9" s="1">
        <v>0</v>
      </c>
      <c r="X9" s="2">
        <v>0</v>
      </c>
      <c r="Y9" s="3">
        <f t="shared" si="7"/>
        <v>5</v>
      </c>
      <c r="Z9" s="1">
        <v>0</v>
      </c>
      <c r="AA9" s="2">
        <v>0</v>
      </c>
      <c r="AB9" s="3">
        <f t="shared" si="8"/>
        <v>2</v>
      </c>
      <c r="AC9" s="1">
        <v>0</v>
      </c>
      <c r="AD9" s="2">
        <v>0</v>
      </c>
      <c r="AE9" s="3">
        <f t="shared" si="9"/>
        <v>7</v>
      </c>
      <c r="AF9" s="1">
        <v>0</v>
      </c>
      <c r="AG9" s="2">
        <v>0</v>
      </c>
      <c r="AH9" s="3">
        <f t="shared" si="10"/>
        <v>25</v>
      </c>
      <c r="AI9" s="1">
        <v>0</v>
      </c>
      <c r="AJ9" s="2">
        <v>0</v>
      </c>
      <c r="AK9" s="3">
        <f t="shared" si="11"/>
        <v>5</v>
      </c>
      <c r="AL9" s="1">
        <v>0</v>
      </c>
      <c r="AM9" s="2">
        <v>1</v>
      </c>
      <c r="AN9" s="3">
        <f t="shared" si="12"/>
        <v>2</v>
      </c>
      <c r="AO9" s="19" t="s">
        <v>25</v>
      </c>
      <c r="AP9" s="1">
        <v>0</v>
      </c>
      <c r="AQ9" s="2">
        <v>1</v>
      </c>
      <c r="AR9" s="3">
        <f t="shared" si="13"/>
        <v>7</v>
      </c>
      <c r="AS9" s="1">
        <v>0</v>
      </c>
      <c r="AT9" s="2">
        <v>0</v>
      </c>
      <c r="AU9" s="3">
        <f t="shared" si="14"/>
        <v>5</v>
      </c>
      <c r="AV9" s="1">
        <v>0</v>
      </c>
      <c r="AW9" s="2">
        <v>1</v>
      </c>
      <c r="AX9" s="3">
        <f t="shared" si="15"/>
        <v>4</v>
      </c>
      <c r="AY9" s="1">
        <v>0</v>
      </c>
      <c r="AZ9" s="2">
        <v>0</v>
      </c>
      <c r="BA9" s="3">
        <f t="shared" si="16"/>
        <v>2</v>
      </c>
      <c r="BB9" s="1">
        <v>0</v>
      </c>
      <c r="BC9" s="2">
        <v>1</v>
      </c>
      <c r="BD9" s="3">
        <f t="shared" si="17"/>
        <v>0</v>
      </c>
      <c r="BE9" s="1">
        <v>0</v>
      </c>
      <c r="BF9" s="2">
        <v>0</v>
      </c>
      <c r="BG9" s="3">
        <f t="shared" si="18"/>
        <v>14</v>
      </c>
      <c r="BH9" s="1">
        <v>0</v>
      </c>
      <c r="BI9" s="2">
        <v>0</v>
      </c>
      <c r="BJ9" s="3">
        <f t="shared" si="19"/>
        <v>11</v>
      </c>
      <c r="BK9" s="1">
        <v>0</v>
      </c>
      <c r="BL9" s="2">
        <v>2</v>
      </c>
      <c r="BM9" s="3">
        <f t="shared" si="20"/>
        <v>6</v>
      </c>
      <c r="BN9" s="1">
        <v>0</v>
      </c>
      <c r="BO9" s="2">
        <v>1</v>
      </c>
      <c r="BP9" s="3">
        <f t="shared" si="21"/>
        <v>12</v>
      </c>
      <c r="BQ9" s="1">
        <v>0</v>
      </c>
      <c r="BR9" s="2">
        <v>1</v>
      </c>
      <c r="BS9" s="3">
        <f t="shared" si="22"/>
        <v>5</v>
      </c>
      <c r="BT9" s="1">
        <v>0</v>
      </c>
      <c r="BU9" s="2">
        <v>0</v>
      </c>
      <c r="BV9" s="3">
        <f t="shared" si="23"/>
        <v>4</v>
      </c>
      <c r="BW9" s="1">
        <v>0</v>
      </c>
      <c r="BX9" s="2">
        <v>0</v>
      </c>
      <c r="BY9" s="3">
        <f t="shared" si="24"/>
        <v>2</v>
      </c>
      <c r="BZ9" s="1">
        <v>0</v>
      </c>
      <c r="CA9" s="2">
        <v>0</v>
      </c>
      <c r="CB9" s="3">
        <f t="shared" si="25"/>
        <v>1</v>
      </c>
      <c r="CC9" s="19" t="s">
        <v>25</v>
      </c>
      <c r="CD9" s="1">
        <v>0</v>
      </c>
      <c r="CE9" s="2">
        <v>0</v>
      </c>
      <c r="CF9" s="3">
        <f t="shared" si="26"/>
        <v>4</v>
      </c>
      <c r="CG9" s="1">
        <v>0</v>
      </c>
      <c r="CH9" s="2">
        <v>0</v>
      </c>
      <c r="CI9" s="3">
        <f t="shared" si="27"/>
        <v>0</v>
      </c>
      <c r="CJ9" s="1">
        <v>0</v>
      </c>
      <c r="CK9" s="2">
        <v>0</v>
      </c>
      <c r="CL9" s="3">
        <f t="shared" si="28"/>
        <v>2</v>
      </c>
      <c r="CM9" s="1">
        <v>0</v>
      </c>
      <c r="CN9" s="2">
        <v>1</v>
      </c>
      <c r="CO9" s="3">
        <f t="shared" si="29"/>
        <v>1</v>
      </c>
      <c r="CP9" s="1">
        <v>0</v>
      </c>
      <c r="CQ9" s="2">
        <v>0</v>
      </c>
      <c r="CR9" s="3">
        <f t="shared" si="30"/>
        <v>2</v>
      </c>
      <c r="CS9" s="1">
        <v>0</v>
      </c>
      <c r="CT9" s="2">
        <v>0</v>
      </c>
      <c r="CU9" s="3">
        <f t="shared" si="31"/>
        <v>0</v>
      </c>
      <c r="CV9" s="1">
        <v>0</v>
      </c>
      <c r="CW9" s="2">
        <v>0</v>
      </c>
      <c r="CX9" s="3">
        <f t="shared" si="32"/>
        <v>1</v>
      </c>
      <c r="CY9" s="1">
        <v>0</v>
      </c>
      <c r="CZ9" s="2">
        <v>0</v>
      </c>
      <c r="DA9" s="3">
        <f t="shared" si="33"/>
        <v>2</v>
      </c>
      <c r="DB9" s="1">
        <v>0</v>
      </c>
      <c r="DC9" s="2">
        <v>0</v>
      </c>
      <c r="DD9" s="3">
        <f t="shared" si="34"/>
        <v>1</v>
      </c>
      <c r="DE9" s="4">
        <f t="shared" si="35"/>
        <v>1</v>
      </c>
      <c r="DF9" s="4">
        <f t="shared" si="36"/>
        <v>9</v>
      </c>
    </row>
    <row r="10" spans="1:110">
      <c r="A10" s="19" t="s">
        <v>36</v>
      </c>
      <c r="B10" s="1">
        <v>0</v>
      </c>
      <c r="C10" s="2">
        <v>0</v>
      </c>
      <c r="D10" s="3">
        <f t="shared" si="0"/>
        <v>0</v>
      </c>
      <c r="E10" s="1">
        <v>0</v>
      </c>
      <c r="F10" s="2">
        <v>0</v>
      </c>
      <c r="G10" s="3">
        <f t="shared" si="1"/>
        <v>1</v>
      </c>
      <c r="H10" s="1">
        <v>0</v>
      </c>
      <c r="I10" s="2">
        <v>0</v>
      </c>
      <c r="J10" s="3">
        <f t="shared" si="2"/>
        <v>3</v>
      </c>
      <c r="K10" s="1">
        <v>0</v>
      </c>
      <c r="L10" s="2">
        <v>0</v>
      </c>
      <c r="M10" s="3">
        <f t="shared" si="3"/>
        <v>1</v>
      </c>
      <c r="N10" s="1">
        <v>0</v>
      </c>
      <c r="O10" s="2">
        <v>0</v>
      </c>
      <c r="P10" s="3">
        <f t="shared" si="4"/>
        <v>0</v>
      </c>
      <c r="Q10" s="1">
        <v>0</v>
      </c>
      <c r="R10" s="2">
        <v>0</v>
      </c>
      <c r="S10" s="3">
        <f t="shared" si="5"/>
        <v>5</v>
      </c>
      <c r="T10" s="1">
        <v>0</v>
      </c>
      <c r="U10" s="2">
        <v>2</v>
      </c>
      <c r="V10" s="3">
        <f t="shared" si="6"/>
        <v>8</v>
      </c>
      <c r="W10" s="1">
        <v>0</v>
      </c>
      <c r="X10" s="2">
        <v>0</v>
      </c>
      <c r="Y10" s="3">
        <f t="shared" si="7"/>
        <v>5</v>
      </c>
      <c r="Z10" s="1">
        <v>0</v>
      </c>
      <c r="AA10" s="2">
        <v>1</v>
      </c>
      <c r="AB10" s="3">
        <f t="shared" si="8"/>
        <v>1</v>
      </c>
      <c r="AC10" s="1">
        <v>0</v>
      </c>
      <c r="AD10" s="2">
        <v>0</v>
      </c>
      <c r="AE10" s="3">
        <f t="shared" si="9"/>
        <v>7</v>
      </c>
      <c r="AF10" s="1">
        <v>0</v>
      </c>
      <c r="AG10" s="2">
        <v>1</v>
      </c>
      <c r="AH10" s="3">
        <f t="shared" si="10"/>
        <v>24</v>
      </c>
      <c r="AI10" s="1">
        <v>0</v>
      </c>
      <c r="AJ10" s="2">
        <v>0</v>
      </c>
      <c r="AK10" s="3">
        <f t="shared" si="11"/>
        <v>5</v>
      </c>
      <c r="AL10" s="1">
        <v>0</v>
      </c>
      <c r="AM10" s="2">
        <v>1</v>
      </c>
      <c r="AN10" s="3">
        <f t="shared" si="12"/>
        <v>1</v>
      </c>
      <c r="AO10" s="19" t="s">
        <v>36</v>
      </c>
      <c r="AP10" s="1">
        <v>0</v>
      </c>
      <c r="AQ10" s="2">
        <v>1</v>
      </c>
      <c r="AR10" s="3">
        <f t="shared" si="13"/>
        <v>6</v>
      </c>
      <c r="AS10" s="1">
        <v>0</v>
      </c>
      <c r="AT10" s="2">
        <v>0</v>
      </c>
      <c r="AU10" s="3">
        <f t="shared" si="14"/>
        <v>5</v>
      </c>
      <c r="AV10" s="1">
        <v>0</v>
      </c>
      <c r="AW10" s="2">
        <v>1</v>
      </c>
      <c r="AX10" s="3">
        <f t="shared" si="15"/>
        <v>3</v>
      </c>
      <c r="AY10" s="1">
        <v>0</v>
      </c>
      <c r="AZ10" s="2">
        <v>0</v>
      </c>
      <c r="BA10" s="3">
        <f t="shared" si="16"/>
        <v>2</v>
      </c>
      <c r="BB10" s="1">
        <v>0</v>
      </c>
      <c r="BC10" s="2">
        <v>0</v>
      </c>
      <c r="BD10" s="3">
        <f t="shared" si="17"/>
        <v>0</v>
      </c>
      <c r="BE10" s="1">
        <v>0</v>
      </c>
      <c r="BF10" s="2">
        <v>11</v>
      </c>
      <c r="BG10" s="3">
        <f t="shared" si="18"/>
        <v>3</v>
      </c>
      <c r="BH10" s="1">
        <v>0</v>
      </c>
      <c r="BI10" s="2">
        <v>1</v>
      </c>
      <c r="BJ10" s="3">
        <f t="shared" si="19"/>
        <v>10</v>
      </c>
      <c r="BK10" s="1">
        <v>0</v>
      </c>
      <c r="BL10" s="2">
        <v>0</v>
      </c>
      <c r="BM10" s="3">
        <f t="shared" si="20"/>
        <v>6</v>
      </c>
      <c r="BN10" s="1">
        <v>0</v>
      </c>
      <c r="BO10" s="2">
        <v>0</v>
      </c>
      <c r="BP10" s="3">
        <f t="shared" si="21"/>
        <v>12</v>
      </c>
      <c r="BQ10" s="1">
        <v>0</v>
      </c>
      <c r="BR10" s="2">
        <v>0</v>
      </c>
      <c r="BS10" s="3">
        <f t="shared" si="22"/>
        <v>5</v>
      </c>
      <c r="BT10" s="1">
        <v>0</v>
      </c>
      <c r="BU10" s="2">
        <v>0</v>
      </c>
      <c r="BV10" s="3">
        <f t="shared" si="23"/>
        <v>4</v>
      </c>
      <c r="BW10" s="1">
        <v>0</v>
      </c>
      <c r="BX10" s="2">
        <v>0</v>
      </c>
      <c r="BY10" s="3">
        <f t="shared" si="24"/>
        <v>2</v>
      </c>
      <c r="BZ10" s="1">
        <v>0</v>
      </c>
      <c r="CA10" s="2">
        <v>1</v>
      </c>
      <c r="CB10" s="3">
        <f t="shared" si="25"/>
        <v>0</v>
      </c>
      <c r="CC10" s="19" t="s">
        <v>36</v>
      </c>
      <c r="CD10" s="1">
        <v>0</v>
      </c>
      <c r="CE10" s="2">
        <v>0</v>
      </c>
      <c r="CF10" s="3">
        <f t="shared" si="26"/>
        <v>4</v>
      </c>
      <c r="CG10" s="1">
        <v>0</v>
      </c>
      <c r="CH10" s="2">
        <v>0</v>
      </c>
      <c r="CI10" s="3">
        <f t="shared" si="27"/>
        <v>0</v>
      </c>
      <c r="CJ10" s="1">
        <v>0</v>
      </c>
      <c r="CK10" s="2">
        <v>0</v>
      </c>
      <c r="CL10" s="3">
        <f t="shared" si="28"/>
        <v>2</v>
      </c>
      <c r="CM10" s="1">
        <v>0</v>
      </c>
      <c r="CN10" s="2">
        <v>0</v>
      </c>
      <c r="CO10" s="3">
        <f t="shared" si="29"/>
        <v>1</v>
      </c>
      <c r="CP10" s="1">
        <v>0</v>
      </c>
      <c r="CQ10" s="2">
        <v>0</v>
      </c>
      <c r="CR10" s="3">
        <f t="shared" si="30"/>
        <v>2</v>
      </c>
      <c r="CS10" s="1">
        <v>0</v>
      </c>
      <c r="CT10" s="2">
        <v>0</v>
      </c>
      <c r="CU10" s="3">
        <f t="shared" si="31"/>
        <v>0</v>
      </c>
      <c r="CV10" s="1">
        <v>0</v>
      </c>
      <c r="CW10" s="2">
        <v>0</v>
      </c>
      <c r="CX10" s="3">
        <f t="shared" si="32"/>
        <v>1</v>
      </c>
      <c r="CY10" s="1">
        <v>0</v>
      </c>
      <c r="CZ10" s="2">
        <v>0</v>
      </c>
      <c r="DA10" s="3">
        <f t="shared" si="33"/>
        <v>2</v>
      </c>
      <c r="DB10" s="1">
        <v>0</v>
      </c>
      <c r="DC10" s="2">
        <v>1</v>
      </c>
      <c r="DD10" s="3">
        <f t="shared" si="34"/>
        <v>0</v>
      </c>
      <c r="DE10" s="4">
        <f t="shared" si="35"/>
        <v>0</v>
      </c>
      <c r="DF10" s="4">
        <f t="shared" si="36"/>
        <v>21</v>
      </c>
    </row>
    <row r="11" spans="1:110" ht="16.5" thickBot="1">
      <c r="A11" s="18" t="s">
        <v>4</v>
      </c>
      <c r="B11" s="1">
        <v>0</v>
      </c>
      <c r="C11" s="2">
        <v>0</v>
      </c>
      <c r="D11" s="3">
        <f t="shared" si="0"/>
        <v>0</v>
      </c>
      <c r="E11" s="1">
        <v>0</v>
      </c>
      <c r="F11" s="2">
        <v>1</v>
      </c>
      <c r="G11" s="3">
        <f t="shared" si="1"/>
        <v>0</v>
      </c>
      <c r="H11" s="1">
        <v>0</v>
      </c>
      <c r="I11" s="2">
        <v>3</v>
      </c>
      <c r="J11" s="3">
        <f t="shared" si="2"/>
        <v>0</v>
      </c>
      <c r="K11" s="1">
        <v>0</v>
      </c>
      <c r="L11" s="2">
        <v>1</v>
      </c>
      <c r="M11" s="3">
        <f t="shared" si="3"/>
        <v>0</v>
      </c>
      <c r="N11" s="1">
        <v>0</v>
      </c>
      <c r="O11" s="2">
        <v>0</v>
      </c>
      <c r="P11" s="3">
        <f t="shared" si="4"/>
        <v>0</v>
      </c>
      <c r="Q11" s="1">
        <v>0</v>
      </c>
      <c r="R11" s="2">
        <v>5</v>
      </c>
      <c r="S11" s="3">
        <f t="shared" si="5"/>
        <v>0</v>
      </c>
      <c r="T11" s="1">
        <v>0</v>
      </c>
      <c r="U11" s="2">
        <v>8</v>
      </c>
      <c r="V11" s="3">
        <f t="shared" si="6"/>
        <v>0</v>
      </c>
      <c r="W11" s="1">
        <v>0</v>
      </c>
      <c r="X11" s="2">
        <v>5</v>
      </c>
      <c r="Y11" s="3">
        <f t="shared" si="7"/>
        <v>0</v>
      </c>
      <c r="Z11" s="1">
        <v>0</v>
      </c>
      <c r="AA11" s="2">
        <v>1</v>
      </c>
      <c r="AB11" s="3">
        <f t="shared" si="8"/>
        <v>0</v>
      </c>
      <c r="AC11" s="1">
        <v>0</v>
      </c>
      <c r="AD11" s="2">
        <v>7</v>
      </c>
      <c r="AE11" s="3">
        <f t="shared" si="9"/>
        <v>0</v>
      </c>
      <c r="AF11" s="1">
        <v>0</v>
      </c>
      <c r="AG11" s="2">
        <v>24</v>
      </c>
      <c r="AH11" s="3">
        <f t="shared" si="10"/>
        <v>0</v>
      </c>
      <c r="AI11" s="1">
        <v>0</v>
      </c>
      <c r="AJ11" s="2">
        <v>5</v>
      </c>
      <c r="AK11" s="3">
        <f t="shared" si="11"/>
        <v>0</v>
      </c>
      <c r="AL11" s="1">
        <v>0</v>
      </c>
      <c r="AM11" s="2">
        <v>1</v>
      </c>
      <c r="AN11" s="3">
        <f t="shared" si="12"/>
        <v>0</v>
      </c>
      <c r="AO11" s="18" t="s">
        <v>4</v>
      </c>
      <c r="AP11" s="1">
        <v>0</v>
      </c>
      <c r="AQ11" s="2">
        <v>6</v>
      </c>
      <c r="AR11" s="3">
        <f t="shared" si="13"/>
        <v>0</v>
      </c>
      <c r="AS11" s="1">
        <v>0</v>
      </c>
      <c r="AT11" s="2">
        <v>5</v>
      </c>
      <c r="AU11" s="3">
        <f t="shared" si="14"/>
        <v>0</v>
      </c>
      <c r="AV11" s="1">
        <v>0</v>
      </c>
      <c r="AW11" s="2">
        <v>3</v>
      </c>
      <c r="AX11" s="3">
        <f t="shared" si="15"/>
        <v>0</v>
      </c>
      <c r="AY11" s="1">
        <v>0</v>
      </c>
      <c r="AZ11" s="2">
        <v>2</v>
      </c>
      <c r="BA11" s="3">
        <f t="shared" si="16"/>
        <v>0</v>
      </c>
      <c r="BB11" s="1">
        <v>0</v>
      </c>
      <c r="BC11" s="2">
        <v>0</v>
      </c>
      <c r="BD11" s="3">
        <f t="shared" si="17"/>
        <v>0</v>
      </c>
      <c r="BE11" s="1">
        <v>0</v>
      </c>
      <c r="BF11" s="2">
        <v>3</v>
      </c>
      <c r="BG11" s="3">
        <f t="shared" si="18"/>
        <v>0</v>
      </c>
      <c r="BH11" s="1">
        <v>0</v>
      </c>
      <c r="BI11" s="2">
        <v>10</v>
      </c>
      <c r="BJ11" s="3">
        <f t="shared" si="19"/>
        <v>0</v>
      </c>
      <c r="BK11" s="1">
        <v>0</v>
      </c>
      <c r="BL11" s="2">
        <v>6</v>
      </c>
      <c r="BM11" s="3">
        <f t="shared" si="20"/>
        <v>0</v>
      </c>
      <c r="BN11" s="1">
        <v>0</v>
      </c>
      <c r="BO11" s="2">
        <v>12</v>
      </c>
      <c r="BP11" s="3">
        <f t="shared" si="21"/>
        <v>0</v>
      </c>
      <c r="BQ11" s="1">
        <v>0</v>
      </c>
      <c r="BR11" s="2">
        <v>5</v>
      </c>
      <c r="BS11" s="3">
        <f t="shared" si="22"/>
        <v>0</v>
      </c>
      <c r="BT11" s="1">
        <v>0</v>
      </c>
      <c r="BU11" s="2">
        <v>4</v>
      </c>
      <c r="BV11" s="3">
        <f t="shared" si="23"/>
        <v>0</v>
      </c>
      <c r="BW11" s="1">
        <v>0</v>
      </c>
      <c r="BX11" s="2">
        <v>2</v>
      </c>
      <c r="BY11" s="3">
        <f t="shared" si="24"/>
        <v>0</v>
      </c>
      <c r="BZ11" s="1">
        <v>0</v>
      </c>
      <c r="CA11" s="2">
        <v>0</v>
      </c>
      <c r="CB11" s="3">
        <f t="shared" si="25"/>
        <v>0</v>
      </c>
      <c r="CC11" s="18" t="s">
        <v>4</v>
      </c>
      <c r="CD11" s="1">
        <v>0</v>
      </c>
      <c r="CE11" s="2">
        <v>4</v>
      </c>
      <c r="CF11" s="3">
        <f t="shared" si="26"/>
        <v>0</v>
      </c>
      <c r="CG11" s="1">
        <v>0</v>
      </c>
      <c r="CH11" s="2">
        <v>0</v>
      </c>
      <c r="CI11" s="3">
        <f t="shared" si="27"/>
        <v>0</v>
      </c>
      <c r="CJ11" s="1">
        <v>0</v>
      </c>
      <c r="CK11" s="2">
        <v>2</v>
      </c>
      <c r="CL11" s="3">
        <f t="shared" si="28"/>
        <v>0</v>
      </c>
      <c r="CM11" s="1">
        <v>0</v>
      </c>
      <c r="CN11" s="2">
        <v>1</v>
      </c>
      <c r="CO11" s="3">
        <f t="shared" si="29"/>
        <v>0</v>
      </c>
      <c r="CP11" s="1">
        <v>0</v>
      </c>
      <c r="CQ11" s="2">
        <v>2</v>
      </c>
      <c r="CR11" s="3">
        <f t="shared" si="30"/>
        <v>0</v>
      </c>
      <c r="CS11" s="1">
        <v>0</v>
      </c>
      <c r="CT11" s="2">
        <v>0</v>
      </c>
      <c r="CU11" s="3">
        <f t="shared" si="31"/>
        <v>0</v>
      </c>
      <c r="CV11" s="1">
        <v>0</v>
      </c>
      <c r="CW11" s="2">
        <v>1</v>
      </c>
      <c r="CX11" s="3">
        <f t="shared" si="32"/>
        <v>0</v>
      </c>
      <c r="CY11" s="1">
        <v>0</v>
      </c>
      <c r="CZ11" s="2">
        <v>2</v>
      </c>
      <c r="DA11" s="3">
        <f t="shared" si="33"/>
        <v>0</v>
      </c>
      <c r="DB11" s="1">
        <v>0</v>
      </c>
      <c r="DC11" s="2">
        <v>0</v>
      </c>
      <c r="DD11" s="3">
        <f t="shared" si="34"/>
        <v>0</v>
      </c>
      <c r="DE11" s="4">
        <f t="shared" si="35"/>
        <v>0</v>
      </c>
      <c r="DF11" s="4">
        <f t="shared" si="36"/>
        <v>131</v>
      </c>
    </row>
    <row r="12" spans="1:110" s="14" customFormat="1" ht="16.5" thickTop="1">
      <c r="A12" s="10" t="s">
        <v>3</v>
      </c>
      <c r="B12" s="11">
        <f>SUM(B4:B11)</f>
        <v>0</v>
      </c>
      <c r="C12" s="12">
        <f>SUM(C4:C11)</f>
        <v>0</v>
      </c>
      <c r="D12" s="13">
        <f>MAX(D4:D11)</f>
        <v>0</v>
      </c>
      <c r="E12" s="11">
        <f>SUM(E4:E11)</f>
        <v>1</v>
      </c>
      <c r="F12" s="12">
        <f>SUM(F4:F11)</f>
        <v>1</v>
      </c>
      <c r="G12" s="13">
        <f>MAX(G4:G11)</f>
        <v>1</v>
      </c>
      <c r="H12" s="11">
        <f>SUM(H4:H11)</f>
        <v>4</v>
      </c>
      <c r="I12" s="12">
        <f>SUM(I4:I11)</f>
        <v>4</v>
      </c>
      <c r="J12" s="13">
        <f>MAX(J4:J11)</f>
        <v>3</v>
      </c>
      <c r="K12" s="11">
        <f>SUM(K4:K11)</f>
        <v>1</v>
      </c>
      <c r="L12" s="12">
        <f>SUM(L4:L11)</f>
        <v>1</v>
      </c>
      <c r="M12" s="13">
        <f>MAX(M4:M11)</f>
        <v>1</v>
      </c>
      <c r="N12" s="11">
        <f>SUM(N4:N11)</f>
        <v>1</v>
      </c>
      <c r="O12" s="12">
        <f>SUM(O4:O11)</f>
        <v>1</v>
      </c>
      <c r="P12" s="13">
        <f>MAX(P4:P11)</f>
        <v>1</v>
      </c>
      <c r="Q12" s="11">
        <f>SUM(Q4:Q11)</f>
        <v>7</v>
      </c>
      <c r="R12" s="12">
        <f>SUM(R4:R11)</f>
        <v>7</v>
      </c>
      <c r="S12" s="13">
        <f>MAX(S4:S11)</f>
        <v>5</v>
      </c>
      <c r="T12" s="11">
        <f>SUM(T4:T11)</f>
        <v>10</v>
      </c>
      <c r="U12" s="12">
        <f>SUM(U4:U11)</f>
        <v>10</v>
      </c>
      <c r="V12" s="13">
        <f>MAX(V4:V11)</f>
        <v>10</v>
      </c>
      <c r="W12" s="11">
        <f>SUM(W4:W11)</f>
        <v>6</v>
      </c>
      <c r="X12" s="12">
        <f>SUM(X4:X11)</f>
        <v>6</v>
      </c>
      <c r="Y12" s="13">
        <f>MAX(Y4:Y11)</f>
        <v>5</v>
      </c>
      <c r="Z12" s="11">
        <f>SUM(Z4:Z11)</f>
        <v>6</v>
      </c>
      <c r="AA12" s="12">
        <f>SUM(AA4:AA11)</f>
        <v>6</v>
      </c>
      <c r="AB12" s="13">
        <f>MAX(AB4:AB11)</f>
        <v>4</v>
      </c>
      <c r="AC12" s="11">
        <f>SUM(AC4:AC11)</f>
        <v>21</v>
      </c>
      <c r="AD12" s="12">
        <f>SUM(AD4:AD11)</f>
        <v>21</v>
      </c>
      <c r="AE12" s="13">
        <f>MAX(AE4:AE11)</f>
        <v>17</v>
      </c>
      <c r="AF12" s="11">
        <f>SUM(AF4:AF11)</f>
        <v>25</v>
      </c>
      <c r="AG12" s="12">
        <f>SUM(AG4:AG11)</f>
        <v>25</v>
      </c>
      <c r="AH12" s="13">
        <f>MAX(AH4:AH11)</f>
        <v>25</v>
      </c>
      <c r="AI12" s="11">
        <f>SUM(AI4:AI11)</f>
        <v>5</v>
      </c>
      <c r="AJ12" s="12">
        <f>SUM(AJ4:AJ11)</f>
        <v>5</v>
      </c>
      <c r="AK12" s="13">
        <f>MAX(AK4:AK11)</f>
        <v>5</v>
      </c>
      <c r="AL12" s="11">
        <f>SUM(AL4:AL11)</f>
        <v>4</v>
      </c>
      <c r="AM12" s="12">
        <f>SUM(AM4:AM11)</f>
        <v>4</v>
      </c>
      <c r="AN12" s="13">
        <f>MAX(AN4:AN11)</f>
        <v>4</v>
      </c>
      <c r="AO12" s="10" t="s">
        <v>3</v>
      </c>
      <c r="AP12" s="11">
        <f>SUM(AP4:AP11)</f>
        <v>8</v>
      </c>
      <c r="AQ12" s="12">
        <f>SUM(AQ4:AQ11)</f>
        <v>8</v>
      </c>
      <c r="AR12" s="13">
        <f>MAX(AR4:AR11)</f>
        <v>8</v>
      </c>
      <c r="AS12" s="11">
        <f>SUM(AS4:AS11)</f>
        <v>5</v>
      </c>
      <c r="AT12" s="12">
        <f>SUM(AT4:AT11)</f>
        <v>5</v>
      </c>
      <c r="AU12" s="13">
        <f>MAX(AU4:AU11)</f>
        <v>5</v>
      </c>
      <c r="AV12" s="11">
        <f>SUM(AV4:AV11)</f>
        <v>10</v>
      </c>
      <c r="AW12" s="12">
        <f>SUM(AW4:AW11)</f>
        <v>10</v>
      </c>
      <c r="AX12" s="13">
        <f>MAX(AX4:AX11)</f>
        <v>10</v>
      </c>
      <c r="AY12" s="11">
        <f>SUM(AY4:AY11)</f>
        <v>2</v>
      </c>
      <c r="AZ12" s="12">
        <f>SUM(AZ4:AZ11)</f>
        <v>2</v>
      </c>
      <c r="BA12" s="13">
        <f>MAX(BA4:BA11)</f>
        <v>2</v>
      </c>
      <c r="BB12" s="11">
        <f>SUM(BB4:BB11)</f>
        <v>1</v>
      </c>
      <c r="BC12" s="12">
        <f>SUM(BC4:BC11)</f>
        <v>1</v>
      </c>
      <c r="BD12" s="13">
        <f>MAX(BD4:BD11)</f>
        <v>1</v>
      </c>
      <c r="BE12" s="11">
        <f>SUM(BE4:BE11)</f>
        <v>14</v>
      </c>
      <c r="BF12" s="12">
        <f>SUM(BF4:BF11)</f>
        <v>14</v>
      </c>
      <c r="BG12" s="13">
        <f>MAX(BG4:BG11)</f>
        <v>14</v>
      </c>
      <c r="BH12" s="11">
        <f>SUM(BH4:BH11)</f>
        <v>11</v>
      </c>
      <c r="BI12" s="12">
        <f>SUM(BI4:BI11)</f>
        <v>11</v>
      </c>
      <c r="BJ12" s="13">
        <f>MAX(BJ4:BJ11)</f>
        <v>11</v>
      </c>
      <c r="BK12" s="11">
        <f>SUM(BK4:BK11)</f>
        <v>8</v>
      </c>
      <c r="BL12" s="12">
        <f>SUM(BL4:BL11)</f>
        <v>8</v>
      </c>
      <c r="BM12" s="13">
        <f>MAX(BM4:BM11)</f>
        <v>8</v>
      </c>
      <c r="BN12" s="11">
        <f>SUM(BN4:BN11)</f>
        <v>17</v>
      </c>
      <c r="BO12" s="12">
        <f>SUM(BO4:BO11)</f>
        <v>17</v>
      </c>
      <c r="BP12" s="13">
        <f>MAX(BP4:BP11)</f>
        <v>16</v>
      </c>
      <c r="BQ12" s="11">
        <f>SUM(BQ4:BQ11)</f>
        <v>6</v>
      </c>
      <c r="BR12" s="12">
        <f>SUM(BR4:BR11)</f>
        <v>6</v>
      </c>
      <c r="BS12" s="13">
        <f>MAX(BS4:BS11)</f>
        <v>6</v>
      </c>
      <c r="BT12" s="11">
        <f>SUM(BT4:BT11)</f>
        <v>5</v>
      </c>
      <c r="BU12" s="12">
        <f>SUM(BU4:BU11)</f>
        <v>5</v>
      </c>
      <c r="BV12" s="13">
        <f>MAX(BV4:BV11)</f>
        <v>4</v>
      </c>
      <c r="BW12" s="11">
        <f>SUM(BW4:BW11)</f>
        <v>2</v>
      </c>
      <c r="BX12" s="12">
        <f>SUM(BX4:BX11)</f>
        <v>2</v>
      </c>
      <c r="BY12" s="13">
        <f>MAX(BY4:BY11)</f>
        <v>2</v>
      </c>
      <c r="BZ12" s="11">
        <f>SUM(BZ4:BZ11)</f>
        <v>1</v>
      </c>
      <c r="CA12" s="12">
        <f>SUM(CA4:CA11)</f>
        <v>1</v>
      </c>
      <c r="CB12" s="13">
        <f>MAX(CB4:CB11)</f>
        <v>1</v>
      </c>
      <c r="CC12" s="10" t="s">
        <v>3</v>
      </c>
      <c r="CD12" s="11">
        <f>SUM(CD4:CD11)</f>
        <v>4</v>
      </c>
      <c r="CE12" s="12">
        <f>SUM(CE4:CE11)</f>
        <v>4</v>
      </c>
      <c r="CF12" s="13">
        <f>MAX(CF4:CF11)</f>
        <v>4</v>
      </c>
      <c r="CG12" s="11">
        <f>SUM(CG4:CG11)</f>
        <v>2</v>
      </c>
      <c r="CH12" s="12">
        <f>SUM(CH4:CH11)</f>
        <v>2</v>
      </c>
      <c r="CI12" s="13">
        <f>MAX(CI4:CI11)</f>
        <v>2</v>
      </c>
      <c r="CJ12" s="11">
        <f>SUM(CJ4:CJ11)</f>
        <v>3</v>
      </c>
      <c r="CK12" s="12">
        <f>SUM(CK4:CK11)</f>
        <v>3</v>
      </c>
      <c r="CL12" s="13">
        <f>MAX(CL4:CL11)</f>
        <v>3</v>
      </c>
      <c r="CM12" s="11">
        <f>SUM(CM4:CM11)</f>
        <v>3</v>
      </c>
      <c r="CN12" s="12">
        <f>SUM(CN4:CN11)</f>
        <v>3</v>
      </c>
      <c r="CO12" s="13">
        <f>MAX(CO4:CO11)</f>
        <v>2</v>
      </c>
      <c r="CP12" s="11">
        <f>SUM(CP4:CP11)</f>
        <v>2</v>
      </c>
      <c r="CQ12" s="12">
        <f>SUM(CQ4:CQ11)</f>
        <v>2</v>
      </c>
      <c r="CR12" s="13">
        <f>MAX(CR4:CR11)</f>
        <v>2</v>
      </c>
      <c r="CS12" s="11">
        <f>SUM(CS4:CS11)</f>
        <v>0</v>
      </c>
      <c r="CT12" s="12">
        <f>SUM(CT4:CT11)</f>
        <v>0</v>
      </c>
      <c r="CU12" s="13">
        <f>MAX(CU4:CU11)</f>
        <v>0</v>
      </c>
      <c r="CV12" s="11">
        <f>SUM(CV4:CV11)</f>
        <v>1</v>
      </c>
      <c r="CW12" s="12">
        <f>SUM(CW4:CW11)</f>
        <v>1</v>
      </c>
      <c r="CX12" s="13">
        <f>MAX(CX4:CX11)</f>
        <v>1</v>
      </c>
      <c r="CY12" s="11">
        <f>SUM(CY4:CY11)</f>
        <v>3</v>
      </c>
      <c r="CZ12" s="12">
        <f>SUM(CZ4:CZ11)</f>
        <v>3</v>
      </c>
      <c r="DA12" s="13">
        <f>MAX(DA4:DA11)</f>
        <v>3</v>
      </c>
      <c r="DB12" s="11">
        <f>SUM(DB4:DB11)</f>
        <v>1</v>
      </c>
      <c r="DC12" s="12">
        <f>SUM(DC4:DC11)</f>
        <v>1</v>
      </c>
      <c r="DD12" s="13">
        <f>MAX(DD4:DD11)</f>
        <v>1</v>
      </c>
      <c r="DE12" s="11">
        <f>SUM(DE4:DE11)</f>
        <v>200</v>
      </c>
      <c r="DF12" s="11">
        <f>SUM(DF4:DF11)</f>
        <v>200</v>
      </c>
    </row>
    <row r="13" spans="1:110" ht="15.75" customHeight="1">
      <c r="A13" s="28" t="s">
        <v>136</v>
      </c>
      <c r="B13" s="25">
        <v>334</v>
      </c>
      <c r="C13" s="25"/>
      <c r="D13" s="25"/>
      <c r="E13" s="25">
        <v>378</v>
      </c>
      <c r="F13" s="25"/>
      <c r="G13" s="25"/>
      <c r="H13" s="25">
        <v>336</v>
      </c>
      <c r="I13" s="25"/>
      <c r="J13" s="25"/>
      <c r="K13" s="25">
        <v>338</v>
      </c>
      <c r="L13" s="25"/>
      <c r="M13" s="25"/>
      <c r="N13" s="25">
        <v>340</v>
      </c>
      <c r="O13" s="25"/>
      <c r="P13" s="25"/>
      <c r="Q13" s="25">
        <v>146</v>
      </c>
      <c r="R13" s="25"/>
      <c r="S13" s="25"/>
      <c r="T13" s="25">
        <v>342</v>
      </c>
      <c r="U13" s="25"/>
      <c r="V13" s="25"/>
      <c r="W13" s="25">
        <v>344</v>
      </c>
      <c r="X13" s="25"/>
      <c r="Y13" s="25"/>
      <c r="Z13" s="25">
        <v>346</v>
      </c>
      <c r="AA13" s="25"/>
      <c r="AB13" s="25"/>
      <c r="AC13" s="25">
        <v>348</v>
      </c>
      <c r="AD13" s="25"/>
      <c r="AE13" s="25"/>
      <c r="AF13" s="25">
        <v>350</v>
      </c>
      <c r="AG13" s="25"/>
      <c r="AH13" s="25"/>
      <c r="AI13" s="25">
        <v>352</v>
      </c>
      <c r="AJ13" s="25"/>
      <c r="AK13" s="25"/>
      <c r="AL13" s="25">
        <v>354</v>
      </c>
      <c r="AM13" s="25"/>
      <c r="AN13" s="25"/>
      <c r="AO13" s="28" t="s">
        <v>136</v>
      </c>
      <c r="AP13" s="25">
        <v>356</v>
      </c>
      <c r="AQ13" s="25"/>
      <c r="AR13" s="25"/>
      <c r="AS13" s="25">
        <v>148</v>
      </c>
      <c r="AT13" s="25"/>
      <c r="AU13" s="25"/>
      <c r="AV13" s="25">
        <v>396</v>
      </c>
      <c r="AW13" s="25"/>
      <c r="AX13" s="25"/>
      <c r="AY13" s="25">
        <v>360</v>
      </c>
      <c r="AZ13" s="25"/>
      <c r="BA13" s="25"/>
      <c r="BB13" s="25">
        <v>362</v>
      </c>
      <c r="BC13" s="25"/>
      <c r="BD13" s="25"/>
      <c r="BE13" s="25">
        <v>364</v>
      </c>
      <c r="BF13" s="25"/>
      <c r="BG13" s="25"/>
      <c r="BH13" s="25">
        <v>404</v>
      </c>
      <c r="BI13" s="25"/>
      <c r="BJ13" s="25"/>
      <c r="BK13" s="25">
        <v>366</v>
      </c>
      <c r="BL13" s="25"/>
      <c r="BM13" s="25"/>
      <c r="BN13" s="25">
        <v>184</v>
      </c>
      <c r="BO13" s="25"/>
      <c r="BP13" s="25"/>
      <c r="BQ13" s="25">
        <v>388</v>
      </c>
      <c r="BR13" s="25"/>
      <c r="BS13" s="25"/>
      <c r="BT13" s="25">
        <v>368</v>
      </c>
      <c r="BU13" s="25"/>
      <c r="BV13" s="25"/>
      <c r="BW13" s="25">
        <v>186</v>
      </c>
      <c r="BX13" s="25"/>
      <c r="BY13" s="25"/>
      <c r="BZ13" s="25">
        <v>370</v>
      </c>
      <c r="CA13" s="25"/>
      <c r="CB13" s="25"/>
      <c r="CC13" s="28" t="s">
        <v>136</v>
      </c>
      <c r="CD13" s="25">
        <v>204</v>
      </c>
      <c r="CE13" s="25"/>
      <c r="CF13" s="25"/>
      <c r="CG13" s="25">
        <v>372</v>
      </c>
      <c r="CH13" s="25"/>
      <c r="CI13" s="25"/>
      <c r="CJ13" s="25">
        <v>200</v>
      </c>
      <c r="CK13" s="25"/>
      <c r="CL13" s="25"/>
      <c r="CM13" s="25">
        <v>374</v>
      </c>
      <c r="CN13" s="25"/>
      <c r="CO13" s="25"/>
      <c r="CP13" s="25">
        <v>194</v>
      </c>
      <c r="CQ13" s="25"/>
      <c r="CR13" s="25"/>
      <c r="CS13" s="25">
        <v>376</v>
      </c>
      <c r="CT13" s="25"/>
      <c r="CU13" s="25"/>
      <c r="CV13" s="25">
        <v>198</v>
      </c>
      <c r="CW13" s="25"/>
      <c r="CX13" s="25"/>
      <c r="CY13" s="25">
        <v>202</v>
      </c>
      <c r="CZ13" s="25"/>
      <c r="DA13" s="25"/>
      <c r="DB13" s="25">
        <v>212</v>
      </c>
      <c r="DC13" s="25"/>
      <c r="DD13" s="25"/>
    </row>
    <row r="14" spans="1:110" ht="15.75" customHeight="1">
      <c r="A14" s="29"/>
      <c r="B14" s="26" t="s">
        <v>138</v>
      </c>
      <c r="C14" s="27"/>
      <c r="D14" s="27"/>
      <c r="E14" s="26" t="s">
        <v>140</v>
      </c>
      <c r="F14" s="27"/>
      <c r="G14" s="27"/>
      <c r="H14" s="26" t="s">
        <v>142</v>
      </c>
      <c r="I14" s="27"/>
      <c r="J14" s="27"/>
      <c r="K14" s="26" t="s">
        <v>144</v>
      </c>
      <c r="L14" s="27"/>
      <c r="M14" s="27"/>
      <c r="N14" s="26" t="s">
        <v>146</v>
      </c>
      <c r="O14" s="27"/>
      <c r="P14" s="27"/>
      <c r="Q14" s="26" t="s">
        <v>148</v>
      </c>
      <c r="R14" s="27"/>
      <c r="S14" s="27"/>
      <c r="T14" s="26" t="s">
        <v>150</v>
      </c>
      <c r="U14" s="27"/>
      <c r="V14" s="27"/>
      <c r="W14" s="26" t="s">
        <v>151</v>
      </c>
      <c r="X14" s="27"/>
      <c r="Y14" s="27"/>
      <c r="Z14" s="26" t="s">
        <v>153</v>
      </c>
      <c r="AA14" s="27"/>
      <c r="AB14" s="27"/>
      <c r="AC14" s="26" t="s">
        <v>155</v>
      </c>
      <c r="AD14" s="27"/>
      <c r="AE14" s="27"/>
      <c r="AF14" s="26" t="s">
        <v>157</v>
      </c>
      <c r="AG14" s="27"/>
      <c r="AH14" s="27"/>
      <c r="AI14" s="26" t="s">
        <v>159</v>
      </c>
      <c r="AJ14" s="27"/>
      <c r="AK14" s="27"/>
      <c r="AL14" s="26" t="s">
        <v>161</v>
      </c>
      <c r="AM14" s="27"/>
      <c r="AN14" s="27"/>
      <c r="AO14" s="29"/>
      <c r="AP14" s="26" t="s">
        <v>163</v>
      </c>
      <c r="AQ14" s="27"/>
      <c r="AR14" s="27"/>
      <c r="AS14" s="26" t="s">
        <v>165</v>
      </c>
      <c r="AT14" s="27"/>
      <c r="AU14" s="27"/>
      <c r="AV14" s="26" t="s">
        <v>166</v>
      </c>
      <c r="AW14" s="27"/>
      <c r="AX14" s="27"/>
      <c r="AY14" s="26" t="s">
        <v>168</v>
      </c>
      <c r="AZ14" s="27"/>
      <c r="BA14" s="27"/>
      <c r="BB14" s="26" t="s">
        <v>170</v>
      </c>
      <c r="BC14" s="27"/>
      <c r="BD14" s="27"/>
      <c r="BE14" s="26" t="s">
        <v>172</v>
      </c>
      <c r="BF14" s="27"/>
      <c r="BG14" s="27"/>
      <c r="BH14" s="26" t="s">
        <v>174</v>
      </c>
      <c r="BI14" s="27"/>
      <c r="BJ14" s="27"/>
      <c r="BK14" s="26" t="s">
        <v>175</v>
      </c>
      <c r="BL14" s="27"/>
      <c r="BM14" s="27"/>
      <c r="BN14" s="26" t="s">
        <v>176</v>
      </c>
      <c r="BO14" s="27"/>
      <c r="BP14" s="27"/>
      <c r="BQ14" s="26" t="s">
        <v>177</v>
      </c>
      <c r="BR14" s="27"/>
      <c r="BS14" s="27"/>
      <c r="BT14" s="26" t="s">
        <v>178</v>
      </c>
      <c r="BU14" s="27"/>
      <c r="BV14" s="27"/>
      <c r="BW14" s="26" t="s">
        <v>179</v>
      </c>
      <c r="BX14" s="27"/>
      <c r="BY14" s="27"/>
      <c r="BZ14" s="26" t="s">
        <v>180</v>
      </c>
      <c r="CA14" s="27"/>
      <c r="CB14" s="27"/>
      <c r="CC14" s="29"/>
      <c r="CD14" s="26" t="s">
        <v>181</v>
      </c>
      <c r="CE14" s="27"/>
      <c r="CF14" s="27"/>
      <c r="CG14" s="26" t="s">
        <v>182</v>
      </c>
      <c r="CH14" s="27"/>
      <c r="CI14" s="27"/>
      <c r="CJ14" s="26" t="s">
        <v>183</v>
      </c>
      <c r="CK14" s="27"/>
      <c r="CL14" s="27"/>
      <c r="CM14" s="26" t="s">
        <v>184</v>
      </c>
      <c r="CN14" s="27"/>
      <c r="CO14" s="27"/>
      <c r="CP14" s="26" t="s">
        <v>185</v>
      </c>
      <c r="CQ14" s="27"/>
      <c r="CR14" s="27"/>
      <c r="CS14" s="26" t="s">
        <v>186</v>
      </c>
      <c r="CT14" s="27"/>
      <c r="CU14" s="27"/>
      <c r="CV14" s="26" t="s">
        <v>188</v>
      </c>
      <c r="CW14" s="27"/>
      <c r="CX14" s="27"/>
      <c r="CY14" s="26" t="s">
        <v>190</v>
      </c>
      <c r="CZ14" s="27"/>
      <c r="DA14" s="27"/>
      <c r="DB14" s="26" t="s">
        <v>192</v>
      </c>
      <c r="DC14" s="27"/>
      <c r="DD14" s="27"/>
    </row>
    <row r="15" spans="1:110" ht="15.75" customHeight="1">
      <c r="A15" s="30"/>
      <c r="B15" s="1" t="s">
        <v>0</v>
      </c>
      <c r="C15" s="2" t="s">
        <v>1</v>
      </c>
      <c r="D15" s="3" t="s">
        <v>2</v>
      </c>
      <c r="E15" s="1" t="s">
        <v>0</v>
      </c>
      <c r="F15" s="2" t="s">
        <v>1</v>
      </c>
      <c r="G15" s="3" t="s">
        <v>2</v>
      </c>
      <c r="H15" s="1" t="s">
        <v>0</v>
      </c>
      <c r="I15" s="2" t="s">
        <v>1</v>
      </c>
      <c r="J15" s="3" t="s">
        <v>2</v>
      </c>
      <c r="K15" s="1" t="s">
        <v>0</v>
      </c>
      <c r="L15" s="2" t="s">
        <v>1</v>
      </c>
      <c r="M15" s="3" t="s">
        <v>2</v>
      </c>
      <c r="N15" s="1" t="s">
        <v>0</v>
      </c>
      <c r="O15" s="2" t="s">
        <v>1</v>
      </c>
      <c r="P15" s="3" t="s">
        <v>2</v>
      </c>
      <c r="Q15" s="1" t="s">
        <v>0</v>
      </c>
      <c r="R15" s="2" t="s">
        <v>1</v>
      </c>
      <c r="S15" s="3" t="s">
        <v>2</v>
      </c>
      <c r="T15" s="1" t="s">
        <v>0</v>
      </c>
      <c r="U15" s="2" t="s">
        <v>1</v>
      </c>
      <c r="V15" s="3" t="s">
        <v>2</v>
      </c>
      <c r="W15" s="1" t="s">
        <v>0</v>
      </c>
      <c r="X15" s="2" t="s">
        <v>1</v>
      </c>
      <c r="Y15" s="3" t="s">
        <v>2</v>
      </c>
      <c r="Z15" s="1" t="s">
        <v>0</v>
      </c>
      <c r="AA15" s="2" t="s">
        <v>1</v>
      </c>
      <c r="AB15" s="3" t="s">
        <v>2</v>
      </c>
      <c r="AC15" s="1" t="s">
        <v>0</v>
      </c>
      <c r="AD15" s="2" t="s">
        <v>1</v>
      </c>
      <c r="AE15" s="3" t="s">
        <v>2</v>
      </c>
      <c r="AF15" s="1" t="s">
        <v>0</v>
      </c>
      <c r="AG15" s="2" t="s">
        <v>1</v>
      </c>
      <c r="AH15" s="3" t="s">
        <v>2</v>
      </c>
      <c r="AI15" s="1" t="s">
        <v>0</v>
      </c>
      <c r="AJ15" s="2" t="s">
        <v>1</v>
      </c>
      <c r="AK15" s="3" t="s">
        <v>2</v>
      </c>
      <c r="AL15" s="1" t="s">
        <v>0</v>
      </c>
      <c r="AM15" s="2" t="s">
        <v>1</v>
      </c>
      <c r="AN15" s="3" t="s">
        <v>2</v>
      </c>
      <c r="AO15" s="30"/>
      <c r="AP15" s="1" t="s">
        <v>0</v>
      </c>
      <c r="AQ15" s="2" t="s">
        <v>1</v>
      </c>
      <c r="AR15" s="3" t="s">
        <v>2</v>
      </c>
      <c r="AS15" s="1" t="s">
        <v>0</v>
      </c>
      <c r="AT15" s="2" t="s">
        <v>1</v>
      </c>
      <c r="AU15" s="3" t="s">
        <v>2</v>
      </c>
      <c r="AV15" s="1" t="s">
        <v>0</v>
      </c>
      <c r="AW15" s="2" t="s">
        <v>1</v>
      </c>
      <c r="AX15" s="3" t="s">
        <v>2</v>
      </c>
      <c r="AY15" s="1" t="s">
        <v>0</v>
      </c>
      <c r="AZ15" s="2" t="s">
        <v>1</v>
      </c>
      <c r="BA15" s="3" t="s">
        <v>2</v>
      </c>
      <c r="BB15" s="1" t="s">
        <v>0</v>
      </c>
      <c r="BC15" s="2" t="s">
        <v>1</v>
      </c>
      <c r="BD15" s="3" t="s">
        <v>2</v>
      </c>
      <c r="BE15" s="1" t="s">
        <v>0</v>
      </c>
      <c r="BF15" s="2" t="s">
        <v>1</v>
      </c>
      <c r="BG15" s="3" t="s">
        <v>2</v>
      </c>
      <c r="BH15" s="1" t="s">
        <v>0</v>
      </c>
      <c r="BI15" s="2" t="s">
        <v>1</v>
      </c>
      <c r="BJ15" s="3" t="s">
        <v>2</v>
      </c>
      <c r="BK15" s="1" t="s">
        <v>0</v>
      </c>
      <c r="BL15" s="2" t="s">
        <v>1</v>
      </c>
      <c r="BM15" s="3" t="s">
        <v>2</v>
      </c>
      <c r="BN15" s="1" t="s">
        <v>0</v>
      </c>
      <c r="BO15" s="2" t="s">
        <v>1</v>
      </c>
      <c r="BP15" s="3" t="s">
        <v>2</v>
      </c>
      <c r="BQ15" s="1" t="s">
        <v>0</v>
      </c>
      <c r="BR15" s="2" t="s">
        <v>1</v>
      </c>
      <c r="BS15" s="3" t="s">
        <v>2</v>
      </c>
      <c r="BT15" s="1" t="s">
        <v>0</v>
      </c>
      <c r="BU15" s="2" t="s">
        <v>1</v>
      </c>
      <c r="BV15" s="3" t="s">
        <v>2</v>
      </c>
      <c r="BW15" s="1" t="s">
        <v>0</v>
      </c>
      <c r="BX15" s="2" t="s">
        <v>1</v>
      </c>
      <c r="BY15" s="3" t="s">
        <v>2</v>
      </c>
      <c r="BZ15" s="1" t="s">
        <v>0</v>
      </c>
      <c r="CA15" s="2" t="s">
        <v>1</v>
      </c>
      <c r="CB15" s="3" t="s">
        <v>2</v>
      </c>
      <c r="CC15" s="30"/>
      <c r="CD15" s="1" t="s">
        <v>0</v>
      </c>
      <c r="CE15" s="2" t="s">
        <v>1</v>
      </c>
      <c r="CF15" s="3" t="s">
        <v>2</v>
      </c>
      <c r="CG15" s="1" t="s">
        <v>0</v>
      </c>
      <c r="CH15" s="2" t="s">
        <v>1</v>
      </c>
      <c r="CI15" s="3" t="s">
        <v>2</v>
      </c>
      <c r="CJ15" s="1" t="s">
        <v>0</v>
      </c>
      <c r="CK15" s="2" t="s">
        <v>1</v>
      </c>
      <c r="CL15" s="3" t="s">
        <v>2</v>
      </c>
      <c r="CM15" s="1" t="s">
        <v>0</v>
      </c>
      <c r="CN15" s="2" t="s">
        <v>1</v>
      </c>
      <c r="CO15" s="3" t="s">
        <v>2</v>
      </c>
      <c r="CP15" s="1" t="s">
        <v>0</v>
      </c>
      <c r="CQ15" s="2" t="s">
        <v>1</v>
      </c>
      <c r="CR15" s="3" t="s">
        <v>2</v>
      </c>
      <c r="CS15" s="1" t="s">
        <v>0</v>
      </c>
      <c r="CT15" s="2" t="s">
        <v>1</v>
      </c>
      <c r="CU15" s="3" t="s">
        <v>2</v>
      </c>
      <c r="CV15" s="1" t="s">
        <v>0</v>
      </c>
      <c r="CW15" s="2" t="s">
        <v>1</v>
      </c>
      <c r="CX15" s="3" t="s">
        <v>2</v>
      </c>
      <c r="CY15" s="1" t="s">
        <v>0</v>
      </c>
      <c r="CZ15" s="2" t="s">
        <v>1</v>
      </c>
      <c r="DA15" s="3" t="s">
        <v>2</v>
      </c>
      <c r="DB15" s="1" t="s">
        <v>0</v>
      </c>
      <c r="DC15" s="2" t="s">
        <v>1</v>
      </c>
      <c r="DD15" s="3" t="s">
        <v>2</v>
      </c>
      <c r="DE15" s="4" t="s">
        <v>0</v>
      </c>
      <c r="DF15" s="4" t="s">
        <v>1</v>
      </c>
    </row>
    <row r="16" spans="1:110">
      <c r="A16" s="16" t="s">
        <v>4</v>
      </c>
      <c r="B16" s="1">
        <v>3</v>
      </c>
      <c r="C16" s="2">
        <v>0</v>
      </c>
      <c r="D16" s="3">
        <f>B16-C16</f>
        <v>3</v>
      </c>
      <c r="E16" s="1">
        <v>4</v>
      </c>
      <c r="F16" s="2">
        <v>0</v>
      </c>
      <c r="G16" s="3">
        <f>E16-F16</f>
        <v>4</v>
      </c>
      <c r="H16" s="1">
        <v>0</v>
      </c>
      <c r="I16" s="2">
        <v>0</v>
      </c>
      <c r="J16" s="3">
        <f>H16-I16</f>
        <v>0</v>
      </c>
      <c r="K16" s="1">
        <v>0</v>
      </c>
      <c r="L16" s="2">
        <v>0</v>
      </c>
      <c r="M16" s="3">
        <f>K16-L16</f>
        <v>0</v>
      </c>
      <c r="N16" s="1">
        <v>3</v>
      </c>
      <c r="O16" s="2">
        <v>0</v>
      </c>
      <c r="P16" s="3">
        <f>N16-O16</f>
        <v>3</v>
      </c>
      <c r="Q16" s="1">
        <v>1</v>
      </c>
      <c r="R16" s="2">
        <v>0</v>
      </c>
      <c r="S16" s="3">
        <f>Q16-R16</f>
        <v>1</v>
      </c>
      <c r="T16" s="1">
        <v>0</v>
      </c>
      <c r="U16" s="2">
        <v>0</v>
      </c>
      <c r="V16" s="3">
        <f>T16-U16</f>
        <v>0</v>
      </c>
      <c r="W16" s="1">
        <v>4</v>
      </c>
      <c r="X16" s="2">
        <v>0</v>
      </c>
      <c r="Y16" s="3">
        <f>W16-X16</f>
        <v>4</v>
      </c>
      <c r="Z16" s="1">
        <v>6</v>
      </c>
      <c r="AA16" s="2">
        <v>0</v>
      </c>
      <c r="AB16" s="3">
        <f>Z16-AA16</f>
        <v>6</v>
      </c>
      <c r="AC16" s="1">
        <v>0</v>
      </c>
      <c r="AD16" s="2">
        <v>0</v>
      </c>
      <c r="AE16" s="3">
        <f>AC16-AD16</f>
        <v>0</v>
      </c>
      <c r="AF16" s="1">
        <v>1</v>
      </c>
      <c r="AG16" s="2">
        <v>0</v>
      </c>
      <c r="AH16" s="3">
        <f>AF16-AG16</f>
        <v>1</v>
      </c>
      <c r="AI16" s="1">
        <v>2</v>
      </c>
      <c r="AJ16" s="2">
        <v>0</v>
      </c>
      <c r="AK16" s="3">
        <f>AI16-AJ16</f>
        <v>2</v>
      </c>
      <c r="AL16" s="1">
        <v>7</v>
      </c>
      <c r="AM16" s="2">
        <v>0</v>
      </c>
      <c r="AN16" s="3">
        <f>AL16-AM16</f>
        <v>7</v>
      </c>
      <c r="AO16" s="16" t="s">
        <v>4</v>
      </c>
      <c r="AP16" s="1">
        <v>1</v>
      </c>
      <c r="AQ16" s="2">
        <v>0</v>
      </c>
      <c r="AR16" s="3">
        <f>AP16-AQ16</f>
        <v>1</v>
      </c>
      <c r="AS16" s="1">
        <v>2</v>
      </c>
      <c r="AT16" s="2">
        <v>0</v>
      </c>
      <c r="AU16" s="3">
        <f>AS16-AT16</f>
        <v>2</v>
      </c>
      <c r="AV16" s="1">
        <v>9</v>
      </c>
      <c r="AW16" s="2">
        <v>0</v>
      </c>
      <c r="AX16" s="3">
        <f>AV16-AW16</f>
        <v>9</v>
      </c>
      <c r="AY16" s="1">
        <v>14</v>
      </c>
      <c r="AZ16" s="2">
        <v>0</v>
      </c>
      <c r="BA16" s="3">
        <f>AY16-AZ16</f>
        <v>14</v>
      </c>
      <c r="BB16" s="1">
        <v>1</v>
      </c>
      <c r="BC16" s="2">
        <v>0</v>
      </c>
      <c r="BD16" s="3">
        <f>BB16-BC16</f>
        <v>1</v>
      </c>
      <c r="BE16" s="1">
        <v>0</v>
      </c>
      <c r="BF16" s="2">
        <v>0</v>
      </c>
      <c r="BG16" s="3">
        <f>BE16-BF16</f>
        <v>0</v>
      </c>
      <c r="BH16" s="1">
        <v>0</v>
      </c>
      <c r="BI16" s="2">
        <v>0</v>
      </c>
      <c r="BJ16" s="3">
        <f>BH16-BI16</f>
        <v>0</v>
      </c>
      <c r="BK16" s="1">
        <v>0</v>
      </c>
      <c r="BL16" s="2">
        <v>0</v>
      </c>
      <c r="BM16" s="3">
        <f>BK16-BL16</f>
        <v>0</v>
      </c>
      <c r="BN16" s="1">
        <v>12</v>
      </c>
      <c r="BO16" s="2">
        <v>0</v>
      </c>
      <c r="BP16" s="3">
        <f>BN16-BO16</f>
        <v>12</v>
      </c>
      <c r="BQ16" s="1">
        <v>0</v>
      </c>
      <c r="BR16" s="2">
        <v>0</v>
      </c>
      <c r="BS16" s="3">
        <f>BQ16-BR16</f>
        <v>0</v>
      </c>
      <c r="BT16" s="1">
        <v>1</v>
      </c>
      <c r="BU16" s="2">
        <v>0</v>
      </c>
      <c r="BV16" s="3">
        <f>BT16-BU16</f>
        <v>1</v>
      </c>
      <c r="BW16" s="1">
        <v>1</v>
      </c>
      <c r="BX16" s="2">
        <v>0</v>
      </c>
      <c r="BY16" s="3">
        <f>BW16-BX16</f>
        <v>1</v>
      </c>
      <c r="BZ16" s="1">
        <v>1</v>
      </c>
      <c r="CA16" s="2">
        <v>0</v>
      </c>
      <c r="CB16" s="3">
        <f>BZ16-CA16</f>
        <v>1</v>
      </c>
      <c r="CC16" s="16" t="s">
        <v>4</v>
      </c>
      <c r="CD16" s="1">
        <v>2</v>
      </c>
      <c r="CE16" s="2">
        <v>0</v>
      </c>
      <c r="CF16" s="3">
        <f>CD16-CE16</f>
        <v>2</v>
      </c>
      <c r="CG16" s="1">
        <v>20</v>
      </c>
      <c r="CH16" s="2">
        <v>0</v>
      </c>
      <c r="CI16" s="3">
        <f>CG16-CH16</f>
        <v>20</v>
      </c>
      <c r="CJ16" s="1">
        <v>5</v>
      </c>
      <c r="CK16" s="2">
        <v>0</v>
      </c>
      <c r="CL16" s="3">
        <f>CJ16-CK16</f>
        <v>5</v>
      </c>
      <c r="CM16" s="1">
        <v>2</v>
      </c>
      <c r="CN16" s="2">
        <v>0</v>
      </c>
      <c r="CO16" s="3">
        <f>CM16-CN16</f>
        <v>2</v>
      </c>
      <c r="CP16" s="1">
        <v>4</v>
      </c>
      <c r="CQ16" s="2">
        <v>0</v>
      </c>
      <c r="CR16" s="3">
        <f>CP16-CQ16</f>
        <v>4</v>
      </c>
      <c r="CS16" s="1">
        <v>1</v>
      </c>
      <c r="CT16" s="2">
        <v>0</v>
      </c>
      <c r="CU16" s="3">
        <f>CS16-CT16</f>
        <v>1</v>
      </c>
      <c r="CV16" s="1">
        <v>7</v>
      </c>
      <c r="CW16" s="2">
        <v>0</v>
      </c>
      <c r="CX16" s="3">
        <f>CV16-CW16</f>
        <v>7</v>
      </c>
      <c r="CY16" s="1">
        <v>1</v>
      </c>
      <c r="CZ16" s="2">
        <v>0</v>
      </c>
      <c r="DA16" s="3">
        <f>CY16-CZ16</f>
        <v>1</v>
      </c>
      <c r="DB16" s="1">
        <v>3</v>
      </c>
      <c r="DC16" s="2">
        <v>0</v>
      </c>
      <c r="DD16" s="3">
        <f>DB16-DC16</f>
        <v>3</v>
      </c>
      <c r="DE16" s="4">
        <f t="shared" ref="DE16:DE23" si="37">SUM(DB16+CY16+CV16+CS16+CP16+CM16+CJ16+CG16+CD16+BZ16+BW16+BT16+BQ16+BN16+BK16+BH16+BE16+BB16+AY16+AV16+AS16+AP16+AL16+AI16+AF16+AC16+Z16+W16+T16+Q16+N16+K16+H16+E16+B16)</f>
        <v>118</v>
      </c>
      <c r="DF16" s="4">
        <f t="shared" ref="DF16:DF23" si="38">SUM(DC16+CZ16+CW16+CT16+CQ16+CN16+CK16+CH16+CE16+CA16+BX16+BU16+BR16+BO16+BL16+BI16+BF16+BC16+AZ16+AW16+AT16+AQ16+AM16+AJ16+AG16+AD16+AA16+X16+U16+R16+O16+L16+I16+F16+C16)</f>
        <v>0</v>
      </c>
    </row>
    <row r="17" spans="1:110">
      <c r="A17" s="19" t="s">
        <v>36</v>
      </c>
      <c r="B17" s="1">
        <v>1</v>
      </c>
      <c r="C17" s="2">
        <v>0</v>
      </c>
      <c r="D17" s="3">
        <f t="shared" ref="D17:D23" si="39">D16+B17-C17</f>
        <v>4</v>
      </c>
      <c r="E17" s="1">
        <v>1</v>
      </c>
      <c r="F17" s="2">
        <v>0</v>
      </c>
      <c r="G17" s="3">
        <f t="shared" ref="G17:G23" si="40">G16+E17-F17</f>
        <v>5</v>
      </c>
      <c r="H17" s="1">
        <v>0</v>
      </c>
      <c r="I17" s="2">
        <v>0</v>
      </c>
      <c r="J17" s="3">
        <f t="shared" ref="J17:J23" si="41">J16+H17-I17</f>
        <v>0</v>
      </c>
      <c r="K17" s="1">
        <v>0</v>
      </c>
      <c r="L17" s="2">
        <v>0</v>
      </c>
      <c r="M17" s="3">
        <f t="shared" ref="M17:M23" si="42">M16+K17-L17</f>
        <v>0</v>
      </c>
      <c r="N17" s="1">
        <v>0</v>
      </c>
      <c r="O17" s="2">
        <v>0</v>
      </c>
      <c r="P17" s="3">
        <f t="shared" ref="P17:P23" si="43">P16+N17-O17</f>
        <v>3</v>
      </c>
      <c r="Q17" s="1">
        <v>1</v>
      </c>
      <c r="R17" s="2">
        <v>0</v>
      </c>
      <c r="S17" s="3">
        <f t="shared" ref="S17:S23" si="44">S16+Q17-R17</f>
        <v>2</v>
      </c>
      <c r="T17" s="1">
        <v>1</v>
      </c>
      <c r="U17" s="2">
        <v>0</v>
      </c>
      <c r="V17" s="3">
        <f t="shared" ref="V17:V23" si="45">V16+T17-U17</f>
        <v>1</v>
      </c>
      <c r="W17" s="1">
        <v>2</v>
      </c>
      <c r="X17" s="2">
        <v>0</v>
      </c>
      <c r="Y17" s="3">
        <f t="shared" ref="Y17:Y23" si="46">Y16+W17-X17</f>
        <v>6</v>
      </c>
      <c r="Z17" s="1">
        <v>0</v>
      </c>
      <c r="AA17" s="2">
        <v>0</v>
      </c>
      <c r="AB17" s="3">
        <f t="shared" ref="AB17:AB23" si="47">AB16+Z17-AA17</f>
        <v>6</v>
      </c>
      <c r="AC17" s="1">
        <v>0</v>
      </c>
      <c r="AD17" s="2">
        <v>0</v>
      </c>
      <c r="AE17" s="3">
        <f t="shared" ref="AE17:AE23" si="48">AE16+AC17-AD17</f>
        <v>0</v>
      </c>
      <c r="AF17" s="1">
        <v>0</v>
      </c>
      <c r="AG17" s="2">
        <v>0</v>
      </c>
      <c r="AH17" s="3">
        <f t="shared" ref="AH17:AH23" si="49">AH16+AF17-AG17</f>
        <v>1</v>
      </c>
      <c r="AI17" s="1">
        <v>1</v>
      </c>
      <c r="AJ17" s="2">
        <v>0</v>
      </c>
      <c r="AK17" s="3">
        <f t="shared" ref="AK17:AK23" si="50">AK16+AI17-AJ17</f>
        <v>3</v>
      </c>
      <c r="AL17" s="1">
        <v>0</v>
      </c>
      <c r="AM17" s="2">
        <v>0</v>
      </c>
      <c r="AN17" s="3">
        <f t="shared" ref="AN17:AN23" si="51">AN16+AL17-AM17</f>
        <v>7</v>
      </c>
      <c r="AO17" s="19" t="s">
        <v>36</v>
      </c>
      <c r="AP17" s="1">
        <v>0</v>
      </c>
      <c r="AQ17" s="2">
        <v>0</v>
      </c>
      <c r="AR17" s="3">
        <f t="shared" ref="AR17:AR23" si="52">AR16+AP17-AQ17</f>
        <v>1</v>
      </c>
      <c r="AS17" s="1">
        <v>0</v>
      </c>
      <c r="AT17" s="2">
        <v>0</v>
      </c>
      <c r="AU17" s="3">
        <f t="shared" ref="AU17:AU23" si="53">AU16+AS17-AT17</f>
        <v>2</v>
      </c>
      <c r="AV17" s="1">
        <v>0</v>
      </c>
      <c r="AW17" s="2">
        <v>0</v>
      </c>
      <c r="AX17" s="3">
        <f t="shared" ref="AX17:AX23" si="54">AX16+AV17-AW17</f>
        <v>9</v>
      </c>
      <c r="AY17" s="1">
        <v>1</v>
      </c>
      <c r="AZ17" s="2">
        <v>0</v>
      </c>
      <c r="BA17" s="3">
        <f t="shared" ref="BA17:BA23" si="55">BA16+AY17-AZ17</f>
        <v>15</v>
      </c>
      <c r="BB17" s="1">
        <v>0</v>
      </c>
      <c r="BC17" s="2">
        <v>0</v>
      </c>
      <c r="BD17" s="3">
        <f t="shared" ref="BD17:BD23" si="56">BD16+BB17-BC17</f>
        <v>1</v>
      </c>
      <c r="BE17" s="1">
        <v>0</v>
      </c>
      <c r="BF17" s="2">
        <v>0</v>
      </c>
      <c r="BG17" s="3">
        <f t="shared" ref="BG17:BG23" si="57">BG16+BE17-BF17</f>
        <v>0</v>
      </c>
      <c r="BH17" s="1">
        <v>0</v>
      </c>
      <c r="BI17" s="2">
        <v>0</v>
      </c>
      <c r="BJ17" s="3">
        <f t="shared" ref="BJ17:BJ23" si="58">BJ16+BH17-BI17</f>
        <v>0</v>
      </c>
      <c r="BK17" s="1">
        <v>0</v>
      </c>
      <c r="BL17" s="2">
        <v>0</v>
      </c>
      <c r="BM17" s="3">
        <f t="shared" ref="BM17:BM23" si="59">BM16+BK17-BL17</f>
        <v>0</v>
      </c>
      <c r="BN17" s="1">
        <v>0</v>
      </c>
      <c r="BO17" s="2">
        <v>0</v>
      </c>
      <c r="BP17" s="3">
        <f t="shared" ref="BP17:BP23" si="60">BP16+BN17-BO17</f>
        <v>12</v>
      </c>
      <c r="BQ17" s="1">
        <v>0</v>
      </c>
      <c r="BR17" s="2">
        <v>0</v>
      </c>
      <c r="BS17" s="3">
        <f t="shared" ref="BS17:BS23" si="61">BS16+BQ17-BR17</f>
        <v>0</v>
      </c>
      <c r="BT17" s="1">
        <v>0</v>
      </c>
      <c r="BU17" s="2">
        <v>0</v>
      </c>
      <c r="BV17" s="3">
        <f t="shared" ref="BV17:BV23" si="62">BV16+BT17-BU17</f>
        <v>1</v>
      </c>
      <c r="BW17" s="1">
        <v>0</v>
      </c>
      <c r="BX17" s="2">
        <v>0</v>
      </c>
      <c r="BY17" s="3">
        <f t="shared" ref="BY17:BY23" si="63">BY16+BW17-BX17</f>
        <v>1</v>
      </c>
      <c r="BZ17" s="1">
        <v>1</v>
      </c>
      <c r="CA17" s="2">
        <v>0</v>
      </c>
      <c r="CB17" s="3">
        <f t="shared" ref="CB17:CB23" si="64">CB16+BZ17-CA17</f>
        <v>2</v>
      </c>
      <c r="CC17" s="19" t="s">
        <v>36</v>
      </c>
      <c r="CD17" s="1">
        <v>0</v>
      </c>
      <c r="CE17" s="2">
        <v>0</v>
      </c>
      <c r="CF17" s="3">
        <f t="shared" ref="CF17:CF23" si="65">CF16+CD17-CE17</f>
        <v>2</v>
      </c>
      <c r="CG17" s="1">
        <v>0</v>
      </c>
      <c r="CH17" s="2">
        <v>0</v>
      </c>
      <c r="CI17" s="3">
        <f t="shared" ref="CI17:CI23" si="66">CI16+CG17-CH17</f>
        <v>20</v>
      </c>
      <c r="CJ17" s="1">
        <v>1</v>
      </c>
      <c r="CK17" s="2">
        <v>0</v>
      </c>
      <c r="CL17" s="3">
        <f t="shared" ref="CL17:CL23" si="67">CL16+CJ17-CK17</f>
        <v>6</v>
      </c>
      <c r="CM17" s="1">
        <v>0</v>
      </c>
      <c r="CN17" s="2">
        <v>0</v>
      </c>
      <c r="CO17" s="3">
        <f t="shared" ref="CO17:CO23" si="68">CO16+CM17-CN17</f>
        <v>2</v>
      </c>
      <c r="CP17" s="1">
        <v>2</v>
      </c>
      <c r="CQ17" s="2">
        <v>0</v>
      </c>
      <c r="CR17" s="3">
        <f t="shared" ref="CR17:CR23" si="69">CR16+CP17-CQ17</f>
        <v>6</v>
      </c>
      <c r="CS17" s="1">
        <v>2</v>
      </c>
      <c r="CT17" s="2">
        <v>0</v>
      </c>
      <c r="CU17" s="3">
        <f t="shared" ref="CU17:CU23" si="70">CU16+CS17-CT17</f>
        <v>3</v>
      </c>
      <c r="CV17" s="1">
        <v>0</v>
      </c>
      <c r="CW17" s="2">
        <v>0</v>
      </c>
      <c r="CX17" s="3">
        <f t="shared" ref="CX17:CX23" si="71">CX16+CV17-CW17</f>
        <v>7</v>
      </c>
      <c r="CY17" s="1">
        <v>0</v>
      </c>
      <c r="CZ17" s="2">
        <v>0</v>
      </c>
      <c r="DA17" s="3">
        <f t="shared" ref="DA17:DA23" si="72">DA16+CY17-CZ17</f>
        <v>1</v>
      </c>
      <c r="DB17" s="1">
        <v>0</v>
      </c>
      <c r="DC17" s="2">
        <v>0</v>
      </c>
      <c r="DD17" s="3">
        <f t="shared" ref="DD17:DD23" si="73">DD16+DB17-DC17</f>
        <v>3</v>
      </c>
      <c r="DE17" s="4">
        <f t="shared" si="37"/>
        <v>14</v>
      </c>
      <c r="DF17" s="4">
        <f t="shared" si="38"/>
        <v>0</v>
      </c>
    </row>
    <row r="18" spans="1:110">
      <c r="A18" s="19" t="s">
        <v>25</v>
      </c>
      <c r="B18" s="1">
        <v>0</v>
      </c>
      <c r="C18" s="2">
        <v>0</v>
      </c>
      <c r="D18" s="3">
        <f t="shared" si="39"/>
        <v>4</v>
      </c>
      <c r="E18" s="1">
        <v>0</v>
      </c>
      <c r="F18" s="2">
        <v>0</v>
      </c>
      <c r="G18" s="3">
        <f t="shared" si="40"/>
        <v>5</v>
      </c>
      <c r="H18" s="1">
        <v>0</v>
      </c>
      <c r="I18" s="2">
        <v>0</v>
      </c>
      <c r="J18" s="3">
        <f t="shared" si="41"/>
        <v>0</v>
      </c>
      <c r="K18" s="1">
        <v>0</v>
      </c>
      <c r="L18" s="2">
        <v>0</v>
      </c>
      <c r="M18" s="3">
        <f t="shared" si="42"/>
        <v>0</v>
      </c>
      <c r="N18" s="1">
        <v>0</v>
      </c>
      <c r="O18" s="2">
        <v>0</v>
      </c>
      <c r="P18" s="3">
        <f t="shared" si="43"/>
        <v>3</v>
      </c>
      <c r="Q18" s="1">
        <v>0</v>
      </c>
      <c r="R18" s="2">
        <v>0</v>
      </c>
      <c r="S18" s="3">
        <f t="shared" si="44"/>
        <v>2</v>
      </c>
      <c r="T18" s="1">
        <v>2</v>
      </c>
      <c r="U18" s="2">
        <v>0</v>
      </c>
      <c r="V18" s="3">
        <f t="shared" si="45"/>
        <v>3</v>
      </c>
      <c r="W18" s="1">
        <v>1</v>
      </c>
      <c r="X18" s="2">
        <v>0</v>
      </c>
      <c r="Y18" s="3">
        <f t="shared" si="46"/>
        <v>7</v>
      </c>
      <c r="Z18" s="1">
        <v>0</v>
      </c>
      <c r="AA18" s="2">
        <v>0</v>
      </c>
      <c r="AB18" s="3">
        <f t="shared" si="47"/>
        <v>6</v>
      </c>
      <c r="AC18" s="1">
        <v>1</v>
      </c>
      <c r="AD18" s="2">
        <v>0</v>
      </c>
      <c r="AE18" s="3">
        <f t="shared" si="48"/>
        <v>1</v>
      </c>
      <c r="AF18" s="1">
        <v>0</v>
      </c>
      <c r="AG18" s="2">
        <v>0</v>
      </c>
      <c r="AH18" s="3">
        <f t="shared" si="49"/>
        <v>1</v>
      </c>
      <c r="AI18" s="1">
        <v>0</v>
      </c>
      <c r="AJ18" s="2">
        <v>0</v>
      </c>
      <c r="AK18" s="3">
        <f t="shared" si="50"/>
        <v>3</v>
      </c>
      <c r="AL18" s="1">
        <v>0</v>
      </c>
      <c r="AM18" s="2">
        <v>0</v>
      </c>
      <c r="AN18" s="3">
        <f t="shared" si="51"/>
        <v>7</v>
      </c>
      <c r="AO18" s="19" t="s">
        <v>25</v>
      </c>
      <c r="AP18" s="1">
        <v>0</v>
      </c>
      <c r="AQ18" s="2">
        <v>0</v>
      </c>
      <c r="AR18" s="3">
        <f t="shared" si="52"/>
        <v>1</v>
      </c>
      <c r="AS18" s="1">
        <v>1</v>
      </c>
      <c r="AT18" s="2">
        <v>0</v>
      </c>
      <c r="AU18" s="3">
        <f t="shared" si="53"/>
        <v>3</v>
      </c>
      <c r="AV18" s="1">
        <v>0</v>
      </c>
      <c r="AW18" s="2">
        <v>0</v>
      </c>
      <c r="AX18" s="3">
        <f t="shared" si="54"/>
        <v>9</v>
      </c>
      <c r="AY18" s="1">
        <v>0</v>
      </c>
      <c r="AZ18" s="2">
        <v>0</v>
      </c>
      <c r="BA18" s="3">
        <f t="shared" si="55"/>
        <v>15</v>
      </c>
      <c r="BB18" s="1">
        <v>0</v>
      </c>
      <c r="BC18" s="2">
        <v>0</v>
      </c>
      <c r="BD18" s="3">
        <f t="shared" si="56"/>
        <v>1</v>
      </c>
      <c r="BE18" s="1">
        <v>1</v>
      </c>
      <c r="BF18" s="2">
        <v>0</v>
      </c>
      <c r="BG18" s="3">
        <f t="shared" si="57"/>
        <v>1</v>
      </c>
      <c r="BH18" s="1">
        <v>0</v>
      </c>
      <c r="BI18" s="2">
        <v>0</v>
      </c>
      <c r="BJ18" s="3">
        <f t="shared" si="58"/>
        <v>0</v>
      </c>
      <c r="BK18" s="1">
        <v>0</v>
      </c>
      <c r="BL18" s="2">
        <v>0</v>
      </c>
      <c r="BM18" s="3">
        <f t="shared" si="59"/>
        <v>0</v>
      </c>
      <c r="BN18" s="1">
        <v>0</v>
      </c>
      <c r="BO18" s="2">
        <v>0</v>
      </c>
      <c r="BP18" s="3">
        <f t="shared" si="60"/>
        <v>12</v>
      </c>
      <c r="BQ18" s="1">
        <v>0</v>
      </c>
      <c r="BR18" s="2">
        <v>0</v>
      </c>
      <c r="BS18" s="3">
        <f t="shared" si="61"/>
        <v>0</v>
      </c>
      <c r="BT18" s="1">
        <v>0</v>
      </c>
      <c r="BU18" s="2">
        <v>0</v>
      </c>
      <c r="BV18" s="3">
        <f t="shared" si="62"/>
        <v>1</v>
      </c>
      <c r="BW18" s="1">
        <v>0</v>
      </c>
      <c r="BX18" s="2">
        <v>0</v>
      </c>
      <c r="BY18" s="3">
        <f t="shared" si="63"/>
        <v>1</v>
      </c>
      <c r="BZ18" s="1">
        <v>1</v>
      </c>
      <c r="CA18" s="2">
        <v>0</v>
      </c>
      <c r="CB18" s="3">
        <f t="shared" si="64"/>
        <v>3</v>
      </c>
      <c r="CC18" s="19" t="s">
        <v>25</v>
      </c>
      <c r="CD18" s="1">
        <v>0</v>
      </c>
      <c r="CE18" s="2">
        <v>0</v>
      </c>
      <c r="CF18" s="3">
        <f t="shared" si="65"/>
        <v>2</v>
      </c>
      <c r="CG18" s="1">
        <v>0</v>
      </c>
      <c r="CH18" s="2">
        <v>0</v>
      </c>
      <c r="CI18" s="3">
        <f t="shared" si="66"/>
        <v>20</v>
      </c>
      <c r="CJ18" s="1">
        <v>0</v>
      </c>
      <c r="CK18" s="2">
        <v>0</v>
      </c>
      <c r="CL18" s="3">
        <f t="shared" si="67"/>
        <v>6</v>
      </c>
      <c r="CM18" s="1">
        <v>0</v>
      </c>
      <c r="CN18" s="2">
        <v>0</v>
      </c>
      <c r="CO18" s="3">
        <f t="shared" si="68"/>
        <v>2</v>
      </c>
      <c r="CP18" s="1">
        <v>0</v>
      </c>
      <c r="CQ18" s="2">
        <v>0</v>
      </c>
      <c r="CR18" s="3">
        <f t="shared" si="69"/>
        <v>6</v>
      </c>
      <c r="CS18" s="1">
        <v>0</v>
      </c>
      <c r="CT18" s="2">
        <v>0</v>
      </c>
      <c r="CU18" s="3">
        <f t="shared" si="70"/>
        <v>3</v>
      </c>
      <c r="CV18" s="1">
        <v>0</v>
      </c>
      <c r="CW18" s="2">
        <v>0</v>
      </c>
      <c r="CX18" s="3">
        <f t="shared" si="71"/>
        <v>7</v>
      </c>
      <c r="CY18" s="1">
        <v>0</v>
      </c>
      <c r="CZ18" s="2">
        <v>0</v>
      </c>
      <c r="DA18" s="3">
        <f t="shared" si="72"/>
        <v>1</v>
      </c>
      <c r="DB18" s="1">
        <v>0</v>
      </c>
      <c r="DC18" s="2">
        <v>0</v>
      </c>
      <c r="DD18" s="3">
        <f t="shared" si="73"/>
        <v>3</v>
      </c>
      <c r="DE18" s="4">
        <f t="shared" si="37"/>
        <v>7</v>
      </c>
      <c r="DF18" s="4">
        <f t="shared" si="38"/>
        <v>0</v>
      </c>
    </row>
    <row r="19" spans="1:110">
      <c r="A19" s="20" t="s">
        <v>21</v>
      </c>
      <c r="B19" s="1">
        <v>0</v>
      </c>
      <c r="C19" s="2">
        <v>0</v>
      </c>
      <c r="D19" s="3">
        <f t="shared" si="39"/>
        <v>4</v>
      </c>
      <c r="E19" s="1">
        <v>0</v>
      </c>
      <c r="F19" s="2">
        <v>0</v>
      </c>
      <c r="G19" s="3">
        <f t="shared" si="40"/>
        <v>5</v>
      </c>
      <c r="H19" s="1">
        <v>0</v>
      </c>
      <c r="I19" s="2">
        <v>0</v>
      </c>
      <c r="J19" s="3">
        <f t="shared" si="41"/>
        <v>0</v>
      </c>
      <c r="K19" s="1">
        <v>0</v>
      </c>
      <c r="L19" s="2">
        <v>0</v>
      </c>
      <c r="M19" s="3">
        <f t="shared" si="42"/>
        <v>0</v>
      </c>
      <c r="N19" s="1">
        <v>1</v>
      </c>
      <c r="O19" s="2">
        <v>0</v>
      </c>
      <c r="P19" s="3">
        <f t="shared" si="43"/>
        <v>4</v>
      </c>
      <c r="Q19" s="1">
        <v>0</v>
      </c>
      <c r="R19" s="2">
        <v>0</v>
      </c>
      <c r="S19" s="3">
        <f t="shared" si="44"/>
        <v>2</v>
      </c>
      <c r="T19" s="1">
        <v>2</v>
      </c>
      <c r="U19" s="2">
        <v>0</v>
      </c>
      <c r="V19" s="3">
        <f t="shared" si="45"/>
        <v>5</v>
      </c>
      <c r="W19" s="1">
        <v>0</v>
      </c>
      <c r="X19" s="2">
        <v>0</v>
      </c>
      <c r="Y19" s="3">
        <f t="shared" si="46"/>
        <v>7</v>
      </c>
      <c r="Z19" s="1">
        <v>1</v>
      </c>
      <c r="AA19" s="2">
        <v>0</v>
      </c>
      <c r="AB19" s="3">
        <f t="shared" si="47"/>
        <v>7</v>
      </c>
      <c r="AC19" s="1">
        <v>0</v>
      </c>
      <c r="AD19" s="2">
        <v>0</v>
      </c>
      <c r="AE19" s="3">
        <f t="shared" si="48"/>
        <v>1</v>
      </c>
      <c r="AF19" s="1">
        <v>0</v>
      </c>
      <c r="AG19" s="2">
        <v>0</v>
      </c>
      <c r="AH19" s="3">
        <f t="shared" si="49"/>
        <v>1</v>
      </c>
      <c r="AI19" s="1">
        <v>0</v>
      </c>
      <c r="AJ19" s="2">
        <v>0</v>
      </c>
      <c r="AK19" s="3">
        <f t="shared" si="50"/>
        <v>3</v>
      </c>
      <c r="AL19" s="1">
        <v>0</v>
      </c>
      <c r="AM19" s="2">
        <v>0</v>
      </c>
      <c r="AN19" s="3">
        <f t="shared" si="51"/>
        <v>7</v>
      </c>
      <c r="AO19" s="20" t="s">
        <v>21</v>
      </c>
      <c r="AP19" s="1">
        <v>0</v>
      </c>
      <c r="AQ19" s="2">
        <v>0</v>
      </c>
      <c r="AR19" s="3">
        <f t="shared" si="52"/>
        <v>1</v>
      </c>
      <c r="AS19" s="1">
        <v>0</v>
      </c>
      <c r="AT19" s="2">
        <v>0</v>
      </c>
      <c r="AU19" s="3">
        <f t="shared" si="53"/>
        <v>3</v>
      </c>
      <c r="AV19" s="1">
        <v>0</v>
      </c>
      <c r="AW19" s="2">
        <v>0</v>
      </c>
      <c r="AX19" s="3">
        <f t="shared" si="54"/>
        <v>9</v>
      </c>
      <c r="AY19" s="1">
        <v>0</v>
      </c>
      <c r="AZ19" s="2">
        <v>0</v>
      </c>
      <c r="BA19" s="3">
        <f t="shared" si="55"/>
        <v>15</v>
      </c>
      <c r="BB19" s="1">
        <v>0</v>
      </c>
      <c r="BC19" s="2">
        <v>0</v>
      </c>
      <c r="BD19" s="3">
        <f t="shared" si="56"/>
        <v>1</v>
      </c>
      <c r="BE19" s="1">
        <v>0</v>
      </c>
      <c r="BF19" s="2">
        <v>0</v>
      </c>
      <c r="BG19" s="3">
        <f t="shared" si="57"/>
        <v>1</v>
      </c>
      <c r="BH19" s="1">
        <v>0</v>
      </c>
      <c r="BI19" s="2">
        <v>0</v>
      </c>
      <c r="BJ19" s="3">
        <f t="shared" si="58"/>
        <v>0</v>
      </c>
      <c r="BK19" s="1">
        <v>0</v>
      </c>
      <c r="BL19" s="2">
        <v>0</v>
      </c>
      <c r="BM19" s="3">
        <f t="shared" si="59"/>
        <v>0</v>
      </c>
      <c r="BN19" s="1">
        <v>0</v>
      </c>
      <c r="BO19" s="2">
        <v>0</v>
      </c>
      <c r="BP19" s="3">
        <f t="shared" si="60"/>
        <v>12</v>
      </c>
      <c r="BQ19" s="1">
        <v>0</v>
      </c>
      <c r="BR19" s="2">
        <v>0</v>
      </c>
      <c r="BS19" s="3">
        <f t="shared" si="61"/>
        <v>0</v>
      </c>
      <c r="BT19" s="1">
        <v>0</v>
      </c>
      <c r="BU19" s="2">
        <v>0</v>
      </c>
      <c r="BV19" s="3">
        <f t="shared" si="62"/>
        <v>1</v>
      </c>
      <c r="BW19" s="1">
        <v>0</v>
      </c>
      <c r="BX19" s="2">
        <v>0</v>
      </c>
      <c r="BY19" s="3">
        <f t="shared" si="63"/>
        <v>1</v>
      </c>
      <c r="BZ19" s="1">
        <v>1</v>
      </c>
      <c r="CA19" s="2">
        <v>0</v>
      </c>
      <c r="CB19" s="3">
        <f t="shared" si="64"/>
        <v>4</v>
      </c>
      <c r="CC19" s="20" t="s">
        <v>21</v>
      </c>
      <c r="CD19" s="1">
        <v>0</v>
      </c>
      <c r="CE19" s="2">
        <v>0</v>
      </c>
      <c r="CF19" s="3">
        <f t="shared" si="65"/>
        <v>2</v>
      </c>
      <c r="CG19" s="1">
        <v>0</v>
      </c>
      <c r="CH19" s="2">
        <v>1</v>
      </c>
      <c r="CI19" s="3">
        <f t="shared" si="66"/>
        <v>19</v>
      </c>
      <c r="CJ19" s="1">
        <v>0</v>
      </c>
      <c r="CK19" s="2">
        <v>0</v>
      </c>
      <c r="CL19" s="3">
        <f t="shared" si="67"/>
        <v>6</v>
      </c>
      <c r="CM19" s="1">
        <v>0</v>
      </c>
      <c r="CN19" s="2">
        <v>0</v>
      </c>
      <c r="CO19" s="3">
        <f t="shared" si="68"/>
        <v>2</v>
      </c>
      <c r="CP19" s="1">
        <v>0</v>
      </c>
      <c r="CQ19" s="2">
        <v>0</v>
      </c>
      <c r="CR19" s="3">
        <f t="shared" si="69"/>
        <v>6</v>
      </c>
      <c r="CS19" s="1">
        <v>0</v>
      </c>
      <c r="CT19" s="2">
        <v>0</v>
      </c>
      <c r="CU19" s="3">
        <f t="shared" si="70"/>
        <v>3</v>
      </c>
      <c r="CV19" s="1">
        <v>0</v>
      </c>
      <c r="CW19" s="2">
        <v>2</v>
      </c>
      <c r="CX19" s="3">
        <f t="shared" si="71"/>
        <v>5</v>
      </c>
      <c r="CY19" s="1">
        <v>0</v>
      </c>
      <c r="CZ19" s="2">
        <v>0</v>
      </c>
      <c r="DA19" s="3">
        <f t="shared" si="72"/>
        <v>1</v>
      </c>
      <c r="DB19" s="1">
        <v>0</v>
      </c>
      <c r="DC19" s="2">
        <v>0</v>
      </c>
      <c r="DD19" s="3">
        <f t="shared" si="73"/>
        <v>3</v>
      </c>
      <c r="DE19" s="4">
        <f t="shared" si="37"/>
        <v>5</v>
      </c>
      <c r="DF19" s="4">
        <f t="shared" si="38"/>
        <v>3</v>
      </c>
    </row>
    <row r="20" spans="1:110">
      <c r="A20" s="19" t="s">
        <v>26</v>
      </c>
      <c r="B20" s="1">
        <v>0</v>
      </c>
      <c r="C20" s="2">
        <v>1</v>
      </c>
      <c r="D20" s="3">
        <f t="shared" si="39"/>
        <v>3</v>
      </c>
      <c r="E20" s="1">
        <v>0</v>
      </c>
      <c r="F20" s="2">
        <v>0</v>
      </c>
      <c r="G20" s="3">
        <f t="shared" si="40"/>
        <v>5</v>
      </c>
      <c r="H20" s="1">
        <v>0</v>
      </c>
      <c r="I20" s="2">
        <v>0</v>
      </c>
      <c r="J20" s="3">
        <f t="shared" si="41"/>
        <v>0</v>
      </c>
      <c r="K20" s="1">
        <v>0</v>
      </c>
      <c r="L20" s="2">
        <v>0</v>
      </c>
      <c r="M20" s="3">
        <f t="shared" si="42"/>
        <v>0</v>
      </c>
      <c r="N20" s="1">
        <v>0</v>
      </c>
      <c r="O20" s="2">
        <v>0</v>
      </c>
      <c r="P20" s="3">
        <f t="shared" si="43"/>
        <v>4</v>
      </c>
      <c r="Q20" s="1">
        <v>0</v>
      </c>
      <c r="R20" s="2">
        <v>0</v>
      </c>
      <c r="S20" s="3">
        <f t="shared" si="44"/>
        <v>2</v>
      </c>
      <c r="T20" s="1">
        <v>0</v>
      </c>
      <c r="U20" s="2">
        <v>1</v>
      </c>
      <c r="V20" s="3">
        <f t="shared" si="45"/>
        <v>4</v>
      </c>
      <c r="W20" s="1">
        <v>0</v>
      </c>
      <c r="X20" s="2">
        <v>3</v>
      </c>
      <c r="Y20" s="3">
        <f t="shared" si="46"/>
        <v>4</v>
      </c>
      <c r="Z20" s="1">
        <v>0</v>
      </c>
      <c r="AA20" s="2">
        <v>0</v>
      </c>
      <c r="AB20" s="3">
        <f t="shared" si="47"/>
        <v>7</v>
      </c>
      <c r="AC20" s="1">
        <v>1</v>
      </c>
      <c r="AD20" s="2">
        <v>1</v>
      </c>
      <c r="AE20" s="3">
        <f t="shared" si="48"/>
        <v>1</v>
      </c>
      <c r="AF20" s="1">
        <v>0</v>
      </c>
      <c r="AG20" s="2">
        <v>0</v>
      </c>
      <c r="AH20" s="3">
        <f t="shared" si="49"/>
        <v>1</v>
      </c>
      <c r="AI20" s="1">
        <v>0</v>
      </c>
      <c r="AJ20" s="2">
        <v>0</v>
      </c>
      <c r="AK20" s="3">
        <f t="shared" si="50"/>
        <v>3</v>
      </c>
      <c r="AL20" s="1">
        <v>0</v>
      </c>
      <c r="AM20" s="2">
        <v>1</v>
      </c>
      <c r="AN20" s="3">
        <f t="shared" si="51"/>
        <v>6</v>
      </c>
      <c r="AO20" s="19" t="s">
        <v>26</v>
      </c>
      <c r="AP20" s="1">
        <v>0</v>
      </c>
      <c r="AQ20" s="2">
        <v>0</v>
      </c>
      <c r="AR20" s="3">
        <f t="shared" si="52"/>
        <v>1</v>
      </c>
      <c r="AS20" s="1">
        <v>0</v>
      </c>
      <c r="AT20" s="2">
        <v>0</v>
      </c>
      <c r="AU20" s="3">
        <f t="shared" si="53"/>
        <v>3</v>
      </c>
      <c r="AV20" s="1">
        <v>0</v>
      </c>
      <c r="AW20" s="2">
        <v>0</v>
      </c>
      <c r="AX20" s="3">
        <f t="shared" si="54"/>
        <v>9</v>
      </c>
      <c r="AY20" s="1">
        <v>0</v>
      </c>
      <c r="AZ20" s="2">
        <v>0</v>
      </c>
      <c r="BA20" s="3">
        <f t="shared" si="55"/>
        <v>15</v>
      </c>
      <c r="BB20" s="1">
        <v>0</v>
      </c>
      <c r="BC20" s="2">
        <v>0</v>
      </c>
      <c r="BD20" s="3">
        <f t="shared" si="56"/>
        <v>1</v>
      </c>
      <c r="BE20" s="1">
        <v>0</v>
      </c>
      <c r="BF20" s="2">
        <v>0</v>
      </c>
      <c r="BG20" s="3">
        <f t="shared" si="57"/>
        <v>1</v>
      </c>
      <c r="BH20" s="1">
        <v>0</v>
      </c>
      <c r="BI20" s="2">
        <v>0</v>
      </c>
      <c r="BJ20" s="3">
        <f t="shared" si="58"/>
        <v>0</v>
      </c>
      <c r="BK20" s="1">
        <v>0</v>
      </c>
      <c r="BL20" s="2">
        <v>0</v>
      </c>
      <c r="BM20" s="3">
        <f t="shared" si="59"/>
        <v>0</v>
      </c>
      <c r="BN20" s="1">
        <v>1</v>
      </c>
      <c r="BO20" s="2">
        <v>6</v>
      </c>
      <c r="BP20" s="3">
        <f t="shared" si="60"/>
        <v>7</v>
      </c>
      <c r="BQ20" s="1">
        <v>0</v>
      </c>
      <c r="BR20" s="2">
        <v>0</v>
      </c>
      <c r="BS20" s="3">
        <f t="shared" si="61"/>
        <v>0</v>
      </c>
      <c r="BT20" s="1">
        <v>1</v>
      </c>
      <c r="BU20" s="2">
        <v>0</v>
      </c>
      <c r="BV20" s="3">
        <f t="shared" si="62"/>
        <v>2</v>
      </c>
      <c r="BW20" s="1">
        <v>0</v>
      </c>
      <c r="BX20" s="2">
        <v>0</v>
      </c>
      <c r="BY20" s="3">
        <f t="shared" si="63"/>
        <v>1</v>
      </c>
      <c r="BZ20" s="1">
        <v>0</v>
      </c>
      <c r="CA20" s="2">
        <v>0</v>
      </c>
      <c r="CB20" s="3">
        <f t="shared" si="64"/>
        <v>4</v>
      </c>
      <c r="CC20" s="19" t="s">
        <v>26</v>
      </c>
      <c r="CD20" s="1">
        <v>0</v>
      </c>
      <c r="CE20" s="2">
        <v>0</v>
      </c>
      <c r="CF20" s="3">
        <f t="shared" si="65"/>
        <v>2</v>
      </c>
      <c r="CG20" s="1">
        <v>0</v>
      </c>
      <c r="CH20" s="2">
        <v>13</v>
      </c>
      <c r="CI20" s="3">
        <f t="shared" si="66"/>
        <v>6</v>
      </c>
      <c r="CJ20" s="1">
        <v>0</v>
      </c>
      <c r="CK20" s="2">
        <v>0</v>
      </c>
      <c r="CL20" s="3">
        <f t="shared" si="67"/>
        <v>6</v>
      </c>
      <c r="CM20" s="1">
        <v>0</v>
      </c>
      <c r="CN20" s="2">
        <v>0</v>
      </c>
      <c r="CO20" s="3">
        <f t="shared" si="68"/>
        <v>2</v>
      </c>
      <c r="CP20" s="1">
        <v>0</v>
      </c>
      <c r="CQ20" s="2">
        <v>5</v>
      </c>
      <c r="CR20" s="3">
        <f t="shared" si="69"/>
        <v>1</v>
      </c>
      <c r="CS20" s="1">
        <v>0</v>
      </c>
      <c r="CT20" s="2">
        <v>0</v>
      </c>
      <c r="CU20" s="3">
        <f t="shared" si="70"/>
        <v>3</v>
      </c>
      <c r="CV20" s="1">
        <v>0</v>
      </c>
      <c r="CW20" s="2">
        <v>1</v>
      </c>
      <c r="CX20" s="3">
        <f t="shared" si="71"/>
        <v>4</v>
      </c>
      <c r="CY20" s="1">
        <v>0</v>
      </c>
      <c r="CZ20" s="2">
        <v>0</v>
      </c>
      <c r="DA20" s="3">
        <f t="shared" si="72"/>
        <v>1</v>
      </c>
      <c r="DB20" s="1">
        <v>0</v>
      </c>
      <c r="DC20" s="2">
        <v>0</v>
      </c>
      <c r="DD20" s="3">
        <f t="shared" si="73"/>
        <v>3</v>
      </c>
      <c r="DE20" s="4">
        <f t="shared" si="37"/>
        <v>3</v>
      </c>
      <c r="DF20" s="4">
        <f t="shared" si="38"/>
        <v>32</v>
      </c>
    </row>
    <row r="21" spans="1:110">
      <c r="A21" s="19" t="s">
        <v>27</v>
      </c>
      <c r="B21" s="1">
        <v>0</v>
      </c>
      <c r="C21" s="2">
        <v>2</v>
      </c>
      <c r="D21" s="3">
        <f t="shared" si="39"/>
        <v>1</v>
      </c>
      <c r="E21" s="1">
        <v>0</v>
      </c>
      <c r="F21" s="2">
        <v>0</v>
      </c>
      <c r="G21" s="3">
        <f t="shared" si="40"/>
        <v>5</v>
      </c>
      <c r="H21" s="1">
        <v>1</v>
      </c>
      <c r="I21" s="2">
        <v>0</v>
      </c>
      <c r="J21" s="3">
        <f t="shared" si="41"/>
        <v>1</v>
      </c>
      <c r="K21" s="1">
        <v>0</v>
      </c>
      <c r="L21" s="2">
        <v>0</v>
      </c>
      <c r="M21" s="3">
        <f t="shared" si="42"/>
        <v>0</v>
      </c>
      <c r="N21" s="1">
        <v>0</v>
      </c>
      <c r="O21" s="2">
        <v>1</v>
      </c>
      <c r="P21" s="3">
        <f t="shared" si="43"/>
        <v>3</v>
      </c>
      <c r="Q21" s="1">
        <v>0</v>
      </c>
      <c r="R21" s="2">
        <v>1</v>
      </c>
      <c r="S21" s="3">
        <f t="shared" si="44"/>
        <v>1</v>
      </c>
      <c r="T21" s="1">
        <v>0</v>
      </c>
      <c r="U21" s="2">
        <v>0</v>
      </c>
      <c r="V21" s="3">
        <f t="shared" si="45"/>
        <v>4</v>
      </c>
      <c r="W21" s="1">
        <v>0</v>
      </c>
      <c r="X21" s="2">
        <v>1</v>
      </c>
      <c r="Y21" s="3">
        <f t="shared" si="46"/>
        <v>3</v>
      </c>
      <c r="Z21" s="1">
        <v>1</v>
      </c>
      <c r="AA21" s="2">
        <v>2</v>
      </c>
      <c r="AB21" s="3">
        <f t="shared" si="47"/>
        <v>6</v>
      </c>
      <c r="AC21" s="1">
        <v>0</v>
      </c>
      <c r="AD21" s="2">
        <v>0</v>
      </c>
      <c r="AE21" s="3">
        <f t="shared" si="48"/>
        <v>1</v>
      </c>
      <c r="AF21" s="1">
        <v>0</v>
      </c>
      <c r="AG21" s="2">
        <v>1</v>
      </c>
      <c r="AH21" s="3">
        <f t="shared" si="49"/>
        <v>0</v>
      </c>
      <c r="AI21" s="1">
        <v>0</v>
      </c>
      <c r="AJ21" s="2">
        <v>0</v>
      </c>
      <c r="AK21" s="3">
        <f t="shared" si="50"/>
        <v>3</v>
      </c>
      <c r="AL21" s="1">
        <v>5</v>
      </c>
      <c r="AM21" s="2">
        <v>0</v>
      </c>
      <c r="AN21" s="3">
        <f t="shared" si="51"/>
        <v>11</v>
      </c>
      <c r="AO21" s="19" t="s">
        <v>27</v>
      </c>
      <c r="AP21" s="1">
        <v>2</v>
      </c>
      <c r="AQ21" s="2">
        <v>0</v>
      </c>
      <c r="AR21" s="3">
        <f t="shared" si="52"/>
        <v>3</v>
      </c>
      <c r="AS21" s="1">
        <v>0</v>
      </c>
      <c r="AT21" s="2">
        <v>0</v>
      </c>
      <c r="AU21" s="3">
        <f t="shared" si="53"/>
        <v>3</v>
      </c>
      <c r="AV21" s="1">
        <v>0</v>
      </c>
      <c r="AW21" s="2">
        <v>1</v>
      </c>
      <c r="AX21" s="3">
        <f t="shared" si="54"/>
        <v>8</v>
      </c>
      <c r="AY21" s="1">
        <v>1</v>
      </c>
      <c r="AZ21" s="2">
        <v>2</v>
      </c>
      <c r="BA21" s="3">
        <f t="shared" si="55"/>
        <v>14</v>
      </c>
      <c r="BB21" s="1">
        <v>1</v>
      </c>
      <c r="BC21" s="2">
        <v>0</v>
      </c>
      <c r="BD21" s="3">
        <f t="shared" si="56"/>
        <v>2</v>
      </c>
      <c r="BE21" s="1">
        <v>0</v>
      </c>
      <c r="BF21" s="2">
        <v>0</v>
      </c>
      <c r="BG21" s="3">
        <f t="shared" si="57"/>
        <v>1</v>
      </c>
      <c r="BH21" s="1">
        <v>0</v>
      </c>
      <c r="BI21" s="2">
        <v>0</v>
      </c>
      <c r="BJ21" s="3">
        <f t="shared" si="58"/>
        <v>0</v>
      </c>
      <c r="BK21" s="1">
        <v>1</v>
      </c>
      <c r="BL21" s="2">
        <v>0</v>
      </c>
      <c r="BM21" s="3">
        <f t="shared" si="59"/>
        <v>1</v>
      </c>
      <c r="BN21" s="1">
        <v>0</v>
      </c>
      <c r="BO21" s="2">
        <v>4</v>
      </c>
      <c r="BP21" s="3">
        <f t="shared" si="60"/>
        <v>3</v>
      </c>
      <c r="BQ21" s="1">
        <v>0</v>
      </c>
      <c r="BR21" s="2">
        <v>0</v>
      </c>
      <c r="BS21" s="3">
        <f t="shared" si="61"/>
        <v>0</v>
      </c>
      <c r="BT21" s="1">
        <v>0</v>
      </c>
      <c r="BU21" s="2">
        <v>0</v>
      </c>
      <c r="BV21" s="3">
        <f t="shared" si="62"/>
        <v>2</v>
      </c>
      <c r="BW21" s="1">
        <v>0</v>
      </c>
      <c r="BX21" s="2">
        <v>0</v>
      </c>
      <c r="BY21" s="3">
        <f t="shared" si="63"/>
        <v>1</v>
      </c>
      <c r="BZ21" s="1">
        <v>0</v>
      </c>
      <c r="CA21" s="2">
        <v>0</v>
      </c>
      <c r="CB21" s="3">
        <f t="shared" si="64"/>
        <v>4</v>
      </c>
      <c r="CC21" s="19" t="s">
        <v>27</v>
      </c>
      <c r="CD21" s="1">
        <v>0</v>
      </c>
      <c r="CE21" s="2">
        <v>1</v>
      </c>
      <c r="CF21" s="3">
        <f t="shared" si="65"/>
        <v>1</v>
      </c>
      <c r="CG21" s="1">
        <v>0</v>
      </c>
      <c r="CH21" s="2">
        <v>2</v>
      </c>
      <c r="CI21" s="3">
        <f t="shared" si="66"/>
        <v>4</v>
      </c>
      <c r="CJ21" s="1">
        <v>0</v>
      </c>
      <c r="CK21" s="2">
        <v>0</v>
      </c>
      <c r="CL21" s="3">
        <f t="shared" si="67"/>
        <v>6</v>
      </c>
      <c r="CM21" s="1">
        <v>0</v>
      </c>
      <c r="CN21" s="2">
        <v>2</v>
      </c>
      <c r="CO21" s="3">
        <f t="shared" si="68"/>
        <v>0</v>
      </c>
      <c r="CP21" s="1">
        <v>0</v>
      </c>
      <c r="CQ21" s="2">
        <v>1</v>
      </c>
      <c r="CR21" s="3">
        <f t="shared" si="69"/>
        <v>0</v>
      </c>
      <c r="CS21" s="1">
        <v>0</v>
      </c>
      <c r="CT21" s="2">
        <v>0</v>
      </c>
      <c r="CU21" s="3">
        <f t="shared" si="70"/>
        <v>3</v>
      </c>
      <c r="CV21" s="1">
        <v>0</v>
      </c>
      <c r="CW21" s="2">
        <v>4</v>
      </c>
      <c r="CX21" s="3">
        <f t="shared" si="71"/>
        <v>0</v>
      </c>
      <c r="CY21" s="1">
        <v>0</v>
      </c>
      <c r="CZ21" s="2">
        <v>1</v>
      </c>
      <c r="DA21" s="3">
        <f t="shared" si="72"/>
        <v>0</v>
      </c>
      <c r="DB21" s="1">
        <v>0</v>
      </c>
      <c r="DC21" s="2">
        <v>0</v>
      </c>
      <c r="DD21" s="3">
        <f t="shared" si="73"/>
        <v>3</v>
      </c>
      <c r="DE21" s="4">
        <f t="shared" si="37"/>
        <v>12</v>
      </c>
      <c r="DF21" s="4">
        <f t="shared" si="38"/>
        <v>26</v>
      </c>
    </row>
    <row r="22" spans="1:110">
      <c r="A22" s="19" t="s">
        <v>18</v>
      </c>
      <c r="B22" s="1">
        <v>0</v>
      </c>
      <c r="C22" s="2">
        <v>0</v>
      </c>
      <c r="D22" s="3">
        <f t="shared" si="39"/>
        <v>1</v>
      </c>
      <c r="E22" s="1">
        <v>0</v>
      </c>
      <c r="F22" s="2">
        <v>1</v>
      </c>
      <c r="G22" s="3">
        <f t="shared" si="40"/>
        <v>4</v>
      </c>
      <c r="H22" s="1">
        <v>0</v>
      </c>
      <c r="I22" s="2">
        <v>0</v>
      </c>
      <c r="J22" s="3">
        <f t="shared" si="41"/>
        <v>1</v>
      </c>
      <c r="K22" s="1">
        <v>0</v>
      </c>
      <c r="L22" s="2">
        <v>0</v>
      </c>
      <c r="M22" s="3">
        <f t="shared" si="42"/>
        <v>0</v>
      </c>
      <c r="N22" s="1">
        <v>0</v>
      </c>
      <c r="O22" s="2">
        <v>0</v>
      </c>
      <c r="P22" s="3">
        <f t="shared" si="43"/>
        <v>3</v>
      </c>
      <c r="Q22" s="1">
        <v>0</v>
      </c>
      <c r="R22" s="2">
        <v>0</v>
      </c>
      <c r="S22" s="3">
        <f t="shared" si="44"/>
        <v>1</v>
      </c>
      <c r="T22" s="1">
        <v>2</v>
      </c>
      <c r="U22" s="2">
        <v>2</v>
      </c>
      <c r="V22" s="3">
        <f t="shared" si="45"/>
        <v>4</v>
      </c>
      <c r="W22" s="1">
        <v>0</v>
      </c>
      <c r="X22" s="2">
        <v>0</v>
      </c>
      <c r="Y22" s="3">
        <f t="shared" si="46"/>
        <v>3</v>
      </c>
      <c r="Z22" s="1">
        <v>0</v>
      </c>
      <c r="AA22" s="2">
        <v>3</v>
      </c>
      <c r="AB22" s="3">
        <f t="shared" si="47"/>
        <v>3</v>
      </c>
      <c r="AC22" s="1">
        <v>0</v>
      </c>
      <c r="AD22" s="2">
        <v>0</v>
      </c>
      <c r="AE22" s="3">
        <f t="shared" si="48"/>
        <v>1</v>
      </c>
      <c r="AF22" s="1">
        <v>0</v>
      </c>
      <c r="AG22" s="2">
        <v>0</v>
      </c>
      <c r="AH22" s="3">
        <f t="shared" si="49"/>
        <v>0</v>
      </c>
      <c r="AI22" s="1">
        <v>0</v>
      </c>
      <c r="AJ22" s="2">
        <v>0</v>
      </c>
      <c r="AK22" s="3">
        <f t="shared" si="50"/>
        <v>3</v>
      </c>
      <c r="AL22" s="1">
        <v>0</v>
      </c>
      <c r="AM22" s="2">
        <v>3</v>
      </c>
      <c r="AN22" s="3">
        <f t="shared" si="51"/>
        <v>8</v>
      </c>
      <c r="AO22" s="19" t="s">
        <v>18</v>
      </c>
      <c r="AP22" s="1">
        <v>0</v>
      </c>
      <c r="AQ22" s="2">
        <v>0</v>
      </c>
      <c r="AR22" s="3">
        <f t="shared" si="52"/>
        <v>3</v>
      </c>
      <c r="AS22" s="1">
        <v>0</v>
      </c>
      <c r="AT22" s="2">
        <v>1</v>
      </c>
      <c r="AU22" s="3">
        <f t="shared" si="53"/>
        <v>2</v>
      </c>
      <c r="AV22" s="1">
        <v>0</v>
      </c>
      <c r="AW22" s="2">
        <v>1</v>
      </c>
      <c r="AX22" s="3">
        <f t="shared" si="54"/>
        <v>7</v>
      </c>
      <c r="AY22" s="1">
        <v>0</v>
      </c>
      <c r="AZ22" s="2">
        <v>5</v>
      </c>
      <c r="BA22" s="3">
        <f t="shared" si="55"/>
        <v>9</v>
      </c>
      <c r="BB22" s="1">
        <v>0</v>
      </c>
      <c r="BC22" s="2">
        <v>0</v>
      </c>
      <c r="BD22" s="3">
        <f t="shared" si="56"/>
        <v>2</v>
      </c>
      <c r="BE22" s="1">
        <v>0</v>
      </c>
      <c r="BF22" s="2">
        <v>0</v>
      </c>
      <c r="BG22" s="3">
        <f t="shared" si="57"/>
        <v>1</v>
      </c>
      <c r="BH22" s="1">
        <v>0</v>
      </c>
      <c r="BI22" s="2">
        <v>0</v>
      </c>
      <c r="BJ22" s="3">
        <f t="shared" si="58"/>
        <v>0</v>
      </c>
      <c r="BK22" s="1">
        <v>0</v>
      </c>
      <c r="BL22" s="2">
        <v>0</v>
      </c>
      <c r="BM22" s="3">
        <f t="shared" si="59"/>
        <v>1</v>
      </c>
      <c r="BN22" s="1">
        <v>0</v>
      </c>
      <c r="BO22" s="2">
        <v>0</v>
      </c>
      <c r="BP22" s="3">
        <f t="shared" si="60"/>
        <v>3</v>
      </c>
      <c r="BQ22" s="1">
        <v>0</v>
      </c>
      <c r="BR22" s="2">
        <v>0</v>
      </c>
      <c r="BS22" s="3">
        <f t="shared" si="61"/>
        <v>0</v>
      </c>
      <c r="BT22" s="1">
        <v>0</v>
      </c>
      <c r="BU22" s="2">
        <v>1</v>
      </c>
      <c r="BV22" s="3">
        <f t="shared" si="62"/>
        <v>1</v>
      </c>
      <c r="BW22" s="1">
        <v>0</v>
      </c>
      <c r="BX22" s="2">
        <v>1</v>
      </c>
      <c r="BY22" s="3">
        <f t="shared" si="63"/>
        <v>0</v>
      </c>
      <c r="BZ22" s="1">
        <v>0</v>
      </c>
      <c r="CA22" s="2">
        <v>2</v>
      </c>
      <c r="CB22" s="3">
        <f t="shared" si="64"/>
        <v>2</v>
      </c>
      <c r="CC22" s="19" t="s">
        <v>18</v>
      </c>
      <c r="CD22" s="1">
        <v>0</v>
      </c>
      <c r="CE22" s="2">
        <v>0</v>
      </c>
      <c r="CF22" s="3">
        <f t="shared" si="65"/>
        <v>1</v>
      </c>
      <c r="CG22" s="1">
        <v>0</v>
      </c>
      <c r="CH22" s="2">
        <v>3</v>
      </c>
      <c r="CI22" s="3">
        <f t="shared" si="66"/>
        <v>1</v>
      </c>
      <c r="CJ22" s="1">
        <v>0</v>
      </c>
      <c r="CK22" s="2">
        <v>2</v>
      </c>
      <c r="CL22" s="3">
        <f t="shared" si="67"/>
        <v>4</v>
      </c>
      <c r="CM22" s="1">
        <v>0</v>
      </c>
      <c r="CN22" s="2">
        <v>0</v>
      </c>
      <c r="CO22" s="3">
        <f t="shared" si="68"/>
        <v>0</v>
      </c>
      <c r="CP22" s="1">
        <v>0</v>
      </c>
      <c r="CQ22" s="2">
        <v>0</v>
      </c>
      <c r="CR22" s="3">
        <f t="shared" si="69"/>
        <v>0</v>
      </c>
      <c r="CS22" s="1">
        <v>0</v>
      </c>
      <c r="CT22" s="2">
        <v>0</v>
      </c>
      <c r="CU22" s="3">
        <f t="shared" si="70"/>
        <v>3</v>
      </c>
      <c r="CV22" s="1">
        <v>0</v>
      </c>
      <c r="CW22" s="2">
        <v>0</v>
      </c>
      <c r="CX22" s="3">
        <f t="shared" si="71"/>
        <v>0</v>
      </c>
      <c r="CY22" s="1">
        <v>0</v>
      </c>
      <c r="CZ22" s="2">
        <v>0</v>
      </c>
      <c r="DA22" s="3">
        <f t="shared" si="72"/>
        <v>0</v>
      </c>
      <c r="DB22" s="1">
        <v>0</v>
      </c>
      <c r="DC22" s="2">
        <v>2</v>
      </c>
      <c r="DD22" s="3">
        <f t="shared" si="73"/>
        <v>1</v>
      </c>
      <c r="DE22" s="4">
        <f t="shared" si="37"/>
        <v>2</v>
      </c>
      <c r="DF22" s="4">
        <f t="shared" si="38"/>
        <v>27</v>
      </c>
    </row>
    <row r="23" spans="1:110" ht="16.5" thickBot="1">
      <c r="A23" s="21" t="s">
        <v>17</v>
      </c>
      <c r="B23" s="1">
        <v>0</v>
      </c>
      <c r="C23" s="2">
        <v>1</v>
      </c>
      <c r="D23" s="3">
        <f t="shared" si="39"/>
        <v>0</v>
      </c>
      <c r="E23" s="1">
        <v>0</v>
      </c>
      <c r="F23" s="2">
        <v>4</v>
      </c>
      <c r="G23" s="3">
        <f t="shared" si="40"/>
        <v>0</v>
      </c>
      <c r="H23" s="1">
        <v>0</v>
      </c>
      <c r="I23" s="2">
        <v>1</v>
      </c>
      <c r="J23" s="3">
        <f t="shared" si="41"/>
        <v>0</v>
      </c>
      <c r="K23" s="1">
        <v>0</v>
      </c>
      <c r="L23" s="2">
        <v>0</v>
      </c>
      <c r="M23" s="3">
        <f t="shared" si="42"/>
        <v>0</v>
      </c>
      <c r="N23" s="1">
        <v>0</v>
      </c>
      <c r="O23" s="2">
        <v>3</v>
      </c>
      <c r="P23" s="3">
        <f t="shared" si="43"/>
        <v>0</v>
      </c>
      <c r="Q23" s="1">
        <v>0</v>
      </c>
      <c r="R23" s="2">
        <v>1</v>
      </c>
      <c r="S23" s="3">
        <f t="shared" si="44"/>
        <v>0</v>
      </c>
      <c r="T23" s="1">
        <v>0</v>
      </c>
      <c r="U23" s="2">
        <v>4</v>
      </c>
      <c r="V23" s="3">
        <f t="shared" si="45"/>
        <v>0</v>
      </c>
      <c r="W23" s="1">
        <v>0</v>
      </c>
      <c r="X23" s="2">
        <v>3</v>
      </c>
      <c r="Y23" s="3">
        <f t="shared" si="46"/>
        <v>0</v>
      </c>
      <c r="Z23" s="1">
        <v>0</v>
      </c>
      <c r="AA23" s="2">
        <v>3</v>
      </c>
      <c r="AB23" s="3">
        <f t="shared" si="47"/>
        <v>0</v>
      </c>
      <c r="AC23" s="1">
        <v>0</v>
      </c>
      <c r="AD23" s="2">
        <v>1</v>
      </c>
      <c r="AE23" s="3">
        <f t="shared" si="48"/>
        <v>0</v>
      </c>
      <c r="AF23" s="1">
        <v>0</v>
      </c>
      <c r="AG23" s="2">
        <v>0</v>
      </c>
      <c r="AH23" s="3">
        <f t="shared" si="49"/>
        <v>0</v>
      </c>
      <c r="AI23" s="1">
        <v>0</v>
      </c>
      <c r="AJ23" s="2">
        <v>3</v>
      </c>
      <c r="AK23" s="3">
        <f t="shared" si="50"/>
        <v>0</v>
      </c>
      <c r="AL23" s="1">
        <v>0</v>
      </c>
      <c r="AM23" s="2">
        <v>8</v>
      </c>
      <c r="AN23" s="3">
        <f t="shared" si="51"/>
        <v>0</v>
      </c>
      <c r="AO23" s="21" t="s">
        <v>17</v>
      </c>
      <c r="AP23" s="1">
        <v>0</v>
      </c>
      <c r="AQ23" s="2">
        <v>3</v>
      </c>
      <c r="AR23" s="3">
        <f t="shared" si="52"/>
        <v>0</v>
      </c>
      <c r="AS23" s="1">
        <v>0</v>
      </c>
      <c r="AT23" s="2">
        <v>2</v>
      </c>
      <c r="AU23" s="3">
        <f t="shared" si="53"/>
        <v>0</v>
      </c>
      <c r="AV23" s="1">
        <v>0</v>
      </c>
      <c r="AW23" s="2">
        <v>7</v>
      </c>
      <c r="AX23" s="3">
        <f t="shared" si="54"/>
        <v>0</v>
      </c>
      <c r="AY23" s="1">
        <v>0</v>
      </c>
      <c r="AZ23" s="2">
        <v>9</v>
      </c>
      <c r="BA23" s="3">
        <f t="shared" si="55"/>
        <v>0</v>
      </c>
      <c r="BB23" s="1">
        <v>0</v>
      </c>
      <c r="BC23" s="2">
        <v>2</v>
      </c>
      <c r="BD23" s="3">
        <f t="shared" si="56"/>
        <v>0</v>
      </c>
      <c r="BE23" s="1">
        <v>0</v>
      </c>
      <c r="BF23" s="2">
        <v>1</v>
      </c>
      <c r="BG23" s="3">
        <f t="shared" si="57"/>
        <v>0</v>
      </c>
      <c r="BH23" s="1">
        <v>0</v>
      </c>
      <c r="BI23" s="2">
        <v>0</v>
      </c>
      <c r="BJ23" s="3">
        <f t="shared" si="58"/>
        <v>0</v>
      </c>
      <c r="BK23" s="1">
        <v>0</v>
      </c>
      <c r="BL23" s="2">
        <v>1</v>
      </c>
      <c r="BM23" s="3">
        <f t="shared" si="59"/>
        <v>0</v>
      </c>
      <c r="BN23" s="1">
        <v>0</v>
      </c>
      <c r="BO23" s="2">
        <v>3</v>
      </c>
      <c r="BP23" s="3">
        <f t="shared" si="60"/>
        <v>0</v>
      </c>
      <c r="BQ23" s="1">
        <v>0</v>
      </c>
      <c r="BR23" s="2">
        <v>0</v>
      </c>
      <c r="BS23" s="3">
        <f t="shared" si="61"/>
        <v>0</v>
      </c>
      <c r="BT23" s="1">
        <v>0</v>
      </c>
      <c r="BU23" s="2">
        <v>1</v>
      </c>
      <c r="BV23" s="3">
        <f t="shared" si="62"/>
        <v>0</v>
      </c>
      <c r="BW23" s="1">
        <v>0</v>
      </c>
      <c r="BX23" s="2">
        <v>0</v>
      </c>
      <c r="BY23" s="3">
        <f t="shared" si="63"/>
        <v>0</v>
      </c>
      <c r="BZ23" s="1">
        <v>0</v>
      </c>
      <c r="CA23" s="2">
        <v>2</v>
      </c>
      <c r="CB23" s="3">
        <f t="shared" si="64"/>
        <v>0</v>
      </c>
      <c r="CC23" s="21" t="s">
        <v>17</v>
      </c>
      <c r="CD23" s="1">
        <v>0</v>
      </c>
      <c r="CE23" s="2">
        <v>1</v>
      </c>
      <c r="CF23" s="3">
        <f t="shared" si="65"/>
        <v>0</v>
      </c>
      <c r="CG23" s="1">
        <v>0</v>
      </c>
      <c r="CH23" s="2">
        <v>1</v>
      </c>
      <c r="CI23" s="3">
        <f t="shared" si="66"/>
        <v>0</v>
      </c>
      <c r="CJ23" s="1">
        <v>0</v>
      </c>
      <c r="CK23" s="2">
        <v>4</v>
      </c>
      <c r="CL23" s="3">
        <f t="shared" si="67"/>
        <v>0</v>
      </c>
      <c r="CM23" s="1">
        <v>0</v>
      </c>
      <c r="CN23" s="2">
        <v>0</v>
      </c>
      <c r="CO23" s="3">
        <f t="shared" si="68"/>
        <v>0</v>
      </c>
      <c r="CP23" s="1">
        <v>0</v>
      </c>
      <c r="CQ23" s="2">
        <v>0</v>
      </c>
      <c r="CR23" s="3">
        <f t="shared" si="69"/>
        <v>0</v>
      </c>
      <c r="CS23" s="1">
        <v>0</v>
      </c>
      <c r="CT23" s="2">
        <v>3</v>
      </c>
      <c r="CU23" s="3">
        <f t="shared" si="70"/>
        <v>0</v>
      </c>
      <c r="CV23" s="1">
        <v>0</v>
      </c>
      <c r="CW23" s="2">
        <v>0</v>
      </c>
      <c r="CX23" s="3">
        <f t="shared" si="71"/>
        <v>0</v>
      </c>
      <c r="CY23" s="1">
        <v>0</v>
      </c>
      <c r="CZ23" s="2">
        <v>0</v>
      </c>
      <c r="DA23" s="3">
        <f t="shared" si="72"/>
        <v>0</v>
      </c>
      <c r="DB23" s="1">
        <v>0</v>
      </c>
      <c r="DC23" s="2">
        <v>1</v>
      </c>
      <c r="DD23" s="3">
        <f t="shared" si="73"/>
        <v>0</v>
      </c>
      <c r="DE23" s="4">
        <f t="shared" si="37"/>
        <v>0</v>
      </c>
      <c r="DF23" s="4">
        <f t="shared" si="38"/>
        <v>73</v>
      </c>
    </row>
    <row r="24" spans="1:110" s="14" customFormat="1" ht="16.5" thickTop="1">
      <c r="A24" s="10" t="s">
        <v>3</v>
      </c>
      <c r="B24" s="11">
        <f>SUM(B16:B23)</f>
        <v>4</v>
      </c>
      <c r="C24" s="12">
        <f>SUM(C16:C23)</f>
        <v>4</v>
      </c>
      <c r="D24" s="13">
        <f>MAX(D16:D23)</f>
        <v>4</v>
      </c>
      <c r="E24" s="11">
        <f>SUM(E16:E23)</f>
        <v>5</v>
      </c>
      <c r="F24" s="12">
        <f>SUM(F16:F23)</f>
        <v>5</v>
      </c>
      <c r="G24" s="13">
        <f>MAX(G16:G23)</f>
        <v>5</v>
      </c>
      <c r="H24" s="11">
        <f>SUM(H16:H23)</f>
        <v>1</v>
      </c>
      <c r="I24" s="12">
        <f>SUM(I16:I23)</f>
        <v>1</v>
      </c>
      <c r="J24" s="13">
        <f>MAX(J16:J23)</f>
        <v>1</v>
      </c>
      <c r="K24" s="11">
        <f>SUM(K16:K23)</f>
        <v>0</v>
      </c>
      <c r="L24" s="12">
        <f>SUM(L16:L23)</f>
        <v>0</v>
      </c>
      <c r="M24" s="13">
        <f>MAX(M16:M23)</f>
        <v>0</v>
      </c>
      <c r="N24" s="11">
        <f>SUM(N16:N23)</f>
        <v>4</v>
      </c>
      <c r="O24" s="12">
        <f>SUM(O16:O23)</f>
        <v>4</v>
      </c>
      <c r="P24" s="13">
        <f>MAX(P16:P23)</f>
        <v>4</v>
      </c>
      <c r="Q24" s="11">
        <f>SUM(Q16:Q23)</f>
        <v>2</v>
      </c>
      <c r="R24" s="12">
        <f>SUM(R16:R23)</f>
        <v>2</v>
      </c>
      <c r="S24" s="13">
        <f>MAX(S16:S23)</f>
        <v>2</v>
      </c>
      <c r="T24" s="11">
        <f>SUM(T16:T23)</f>
        <v>7</v>
      </c>
      <c r="U24" s="12">
        <f>SUM(U16:U23)</f>
        <v>7</v>
      </c>
      <c r="V24" s="13">
        <f>MAX(V16:V23)</f>
        <v>5</v>
      </c>
      <c r="W24" s="11">
        <f>SUM(W16:W23)</f>
        <v>7</v>
      </c>
      <c r="X24" s="12">
        <f>SUM(X16:X23)</f>
        <v>7</v>
      </c>
      <c r="Y24" s="13">
        <f>MAX(Y16:Y23)</f>
        <v>7</v>
      </c>
      <c r="Z24" s="11">
        <f>SUM(Z16:Z23)</f>
        <v>8</v>
      </c>
      <c r="AA24" s="12">
        <f>SUM(AA16:AA23)</f>
        <v>8</v>
      </c>
      <c r="AB24" s="13">
        <f>MAX(AB16:AB23)</f>
        <v>7</v>
      </c>
      <c r="AC24" s="11">
        <f>SUM(AC16:AC23)</f>
        <v>2</v>
      </c>
      <c r="AD24" s="12">
        <f>SUM(AD16:AD23)</f>
        <v>2</v>
      </c>
      <c r="AE24" s="13">
        <f>MAX(AE16:AE23)</f>
        <v>1</v>
      </c>
      <c r="AF24" s="11">
        <f>SUM(AF16:AF23)</f>
        <v>1</v>
      </c>
      <c r="AG24" s="12">
        <f>SUM(AG16:AG23)</f>
        <v>1</v>
      </c>
      <c r="AH24" s="13">
        <f>MAX(AH16:AH23)</f>
        <v>1</v>
      </c>
      <c r="AI24" s="11">
        <f>SUM(AI16:AI23)</f>
        <v>3</v>
      </c>
      <c r="AJ24" s="12">
        <f>SUM(AJ16:AJ23)</f>
        <v>3</v>
      </c>
      <c r="AK24" s="13">
        <f>MAX(AK16:AK23)</f>
        <v>3</v>
      </c>
      <c r="AL24" s="11">
        <f>SUM(AL16:AL23)</f>
        <v>12</v>
      </c>
      <c r="AM24" s="12">
        <f>SUM(AM16:AM23)</f>
        <v>12</v>
      </c>
      <c r="AN24" s="13">
        <f>MAX(AN16:AN23)</f>
        <v>11</v>
      </c>
      <c r="AO24" s="10" t="s">
        <v>3</v>
      </c>
      <c r="AP24" s="11">
        <f>SUM(AP16:AP23)</f>
        <v>3</v>
      </c>
      <c r="AQ24" s="12">
        <f>SUM(AQ16:AQ23)</f>
        <v>3</v>
      </c>
      <c r="AR24" s="13">
        <f>MAX(AR16:AR23)</f>
        <v>3</v>
      </c>
      <c r="AS24" s="11">
        <f>SUM(AS16:AS23)</f>
        <v>3</v>
      </c>
      <c r="AT24" s="12">
        <f>SUM(AT16:AT23)</f>
        <v>3</v>
      </c>
      <c r="AU24" s="13">
        <f>MAX(AU16:AU23)</f>
        <v>3</v>
      </c>
      <c r="AV24" s="11">
        <f>SUM(AV16:AV23)</f>
        <v>9</v>
      </c>
      <c r="AW24" s="12">
        <f>SUM(AW16:AW23)</f>
        <v>9</v>
      </c>
      <c r="AX24" s="13">
        <f>MAX(AX16:AX23)</f>
        <v>9</v>
      </c>
      <c r="AY24" s="11">
        <f>SUM(AY16:AY23)</f>
        <v>16</v>
      </c>
      <c r="AZ24" s="12">
        <f>SUM(AZ16:AZ23)</f>
        <v>16</v>
      </c>
      <c r="BA24" s="13">
        <f>MAX(BA16:BA23)</f>
        <v>15</v>
      </c>
      <c r="BB24" s="11">
        <f>SUM(BB16:BB23)</f>
        <v>2</v>
      </c>
      <c r="BC24" s="12">
        <f>SUM(BC16:BC23)</f>
        <v>2</v>
      </c>
      <c r="BD24" s="13">
        <f>MAX(BD16:BD23)</f>
        <v>2</v>
      </c>
      <c r="BE24" s="11">
        <f>SUM(BE16:BE23)</f>
        <v>1</v>
      </c>
      <c r="BF24" s="12">
        <f>SUM(BF16:BF23)</f>
        <v>1</v>
      </c>
      <c r="BG24" s="13">
        <f>MAX(BG16:BG23)</f>
        <v>1</v>
      </c>
      <c r="BH24" s="11">
        <f>SUM(BH16:BH23)</f>
        <v>0</v>
      </c>
      <c r="BI24" s="12">
        <f>SUM(BI16:BI23)</f>
        <v>0</v>
      </c>
      <c r="BJ24" s="13">
        <f>MAX(BJ16:BJ23)</f>
        <v>0</v>
      </c>
      <c r="BK24" s="11">
        <f>SUM(BK16:BK23)</f>
        <v>1</v>
      </c>
      <c r="BL24" s="12">
        <f>SUM(BL16:BL23)</f>
        <v>1</v>
      </c>
      <c r="BM24" s="13">
        <f>MAX(BM16:BM23)</f>
        <v>1</v>
      </c>
      <c r="BN24" s="11">
        <f>SUM(BN16:BN23)</f>
        <v>13</v>
      </c>
      <c r="BO24" s="12">
        <f>SUM(BO16:BO23)</f>
        <v>13</v>
      </c>
      <c r="BP24" s="13">
        <f>MAX(BP16:BP23)</f>
        <v>12</v>
      </c>
      <c r="BQ24" s="11">
        <f>SUM(BQ16:BQ23)</f>
        <v>0</v>
      </c>
      <c r="BR24" s="12">
        <f>SUM(BR16:BR23)</f>
        <v>0</v>
      </c>
      <c r="BS24" s="13">
        <f>MAX(BS16:BS23)</f>
        <v>0</v>
      </c>
      <c r="BT24" s="11">
        <f>SUM(BT16:BT23)</f>
        <v>2</v>
      </c>
      <c r="BU24" s="12">
        <f>SUM(BU16:BU23)</f>
        <v>2</v>
      </c>
      <c r="BV24" s="13">
        <f>MAX(BV16:BV23)</f>
        <v>2</v>
      </c>
      <c r="BW24" s="11">
        <f>SUM(BW16:BW23)</f>
        <v>1</v>
      </c>
      <c r="BX24" s="12">
        <f>SUM(BX16:BX23)</f>
        <v>1</v>
      </c>
      <c r="BY24" s="13">
        <f>MAX(BY16:BY23)</f>
        <v>1</v>
      </c>
      <c r="BZ24" s="11">
        <f>SUM(BZ16:BZ23)</f>
        <v>4</v>
      </c>
      <c r="CA24" s="12">
        <f>SUM(CA16:CA23)</f>
        <v>4</v>
      </c>
      <c r="CB24" s="13">
        <f>MAX(CB16:CB23)</f>
        <v>4</v>
      </c>
      <c r="CC24" s="10" t="s">
        <v>3</v>
      </c>
      <c r="CD24" s="11">
        <f>SUM(CD16:CD23)</f>
        <v>2</v>
      </c>
      <c r="CE24" s="12">
        <f>SUM(CE16:CE23)</f>
        <v>2</v>
      </c>
      <c r="CF24" s="13">
        <f>MAX(CF16:CF23)</f>
        <v>2</v>
      </c>
      <c r="CG24" s="11">
        <f>SUM(CG16:CG23)</f>
        <v>20</v>
      </c>
      <c r="CH24" s="12">
        <f>SUM(CH16:CH23)</f>
        <v>20</v>
      </c>
      <c r="CI24" s="13">
        <f>MAX(CI16:CI23)</f>
        <v>20</v>
      </c>
      <c r="CJ24" s="11">
        <f>SUM(CJ16:CJ23)</f>
        <v>6</v>
      </c>
      <c r="CK24" s="12">
        <f>SUM(CK16:CK23)</f>
        <v>6</v>
      </c>
      <c r="CL24" s="13">
        <f>MAX(CL16:CL23)</f>
        <v>6</v>
      </c>
      <c r="CM24" s="11">
        <f>SUM(CM16:CM23)</f>
        <v>2</v>
      </c>
      <c r="CN24" s="12">
        <f>SUM(CN16:CN23)</f>
        <v>2</v>
      </c>
      <c r="CO24" s="13">
        <f>MAX(CO16:CO23)</f>
        <v>2</v>
      </c>
      <c r="CP24" s="11">
        <f>SUM(CP16:CP23)</f>
        <v>6</v>
      </c>
      <c r="CQ24" s="12">
        <f>SUM(CQ16:CQ23)</f>
        <v>6</v>
      </c>
      <c r="CR24" s="13">
        <f>MAX(CR16:CR23)</f>
        <v>6</v>
      </c>
      <c r="CS24" s="11">
        <f>SUM(CS16:CS23)</f>
        <v>3</v>
      </c>
      <c r="CT24" s="12">
        <f>SUM(CT16:CT23)</f>
        <v>3</v>
      </c>
      <c r="CU24" s="13">
        <f>MAX(CU16:CU23)</f>
        <v>3</v>
      </c>
      <c r="CV24" s="11">
        <f>SUM(CV16:CV23)</f>
        <v>7</v>
      </c>
      <c r="CW24" s="12">
        <f>SUM(CW16:CW23)</f>
        <v>7</v>
      </c>
      <c r="CX24" s="13">
        <f>MAX(CX16:CX23)</f>
        <v>7</v>
      </c>
      <c r="CY24" s="11">
        <f>SUM(CY16:CY23)</f>
        <v>1</v>
      </c>
      <c r="CZ24" s="12">
        <f>SUM(CZ16:CZ23)</f>
        <v>1</v>
      </c>
      <c r="DA24" s="13">
        <f>MAX(DA16:DA23)</f>
        <v>1</v>
      </c>
      <c r="DB24" s="11">
        <f>SUM(DB16:DB23)</f>
        <v>3</v>
      </c>
      <c r="DC24" s="12">
        <f>SUM(DC16:DC23)</f>
        <v>3</v>
      </c>
      <c r="DD24" s="13">
        <f>MAX(DD16:DD23)</f>
        <v>3</v>
      </c>
      <c r="DE24" s="11">
        <f>SUM(DE16:DE23)</f>
        <v>161</v>
      </c>
      <c r="DF24" s="11">
        <f>SUM(DF16:DF23)</f>
        <v>161</v>
      </c>
    </row>
  </sheetData>
  <mergeCells count="146">
    <mergeCell ref="CY13:DA13"/>
    <mergeCell ref="CY14:DA14"/>
    <mergeCell ref="CM13:CO13"/>
    <mergeCell ref="CD14:CF14"/>
    <mergeCell ref="DB13:DD13"/>
    <mergeCell ref="DB14:DD14"/>
    <mergeCell ref="CP14:CR14"/>
    <mergeCell ref="CS14:CU14"/>
    <mergeCell ref="CV14:CX14"/>
    <mergeCell ref="CS13:CU13"/>
    <mergeCell ref="CV13:CX13"/>
    <mergeCell ref="CP13:CR13"/>
    <mergeCell ref="K14:M14"/>
    <mergeCell ref="N14:P14"/>
    <mergeCell ref="Q14:S14"/>
    <mergeCell ref="T14:V14"/>
    <mergeCell ref="CG14:CI14"/>
    <mergeCell ref="CJ14:CL14"/>
    <mergeCell ref="BT14:BV14"/>
    <mergeCell ref="CC13:CC15"/>
    <mergeCell ref="CD13:CF13"/>
    <mergeCell ref="CG13:CI13"/>
    <mergeCell ref="AO13:AO15"/>
    <mergeCell ref="BQ13:BS13"/>
    <mergeCell ref="BQ14:BS14"/>
    <mergeCell ref="BN13:BP13"/>
    <mergeCell ref="W14:Y14"/>
    <mergeCell ref="Z14:AB14"/>
    <mergeCell ref="AC14:AE14"/>
    <mergeCell ref="AF14:AH14"/>
    <mergeCell ref="AC13:AE13"/>
    <mergeCell ref="AF13:AH13"/>
    <mergeCell ref="BW13:BY13"/>
    <mergeCell ref="BW14:BY14"/>
    <mergeCell ref="BT13:BV13"/>
    <mergeCell ref="AI13:AK13"/>
    <mergeCell ref="AL13:AN13"/>
    <mergeCell ref="AI14:AK14"/>
    <mergeCell ref="AL14:AN14"/>
    <mergeCell ref="BN14:BP14"/>
    <mergeCell ref="K13:M13"/>
    <mergeCell ref="N13:P13"/>
    <mergeCell ref="Q13:S13"/>
    <mergeCell ref="T13:V13"/>
    <mergeCell ref="W13:Y13"/>
    <mergeCell ref="Z13:AB13"/>
    <mergeCell ref="A13:A15"/>
    <mergeCell ref="B13:D13"/>
    <mergeCell ref="E13:G13"/>
    <mergeCell ref="H13:J13"/>
    <mergeCell ref="B14:D14"/>
    <mergeCell ref="E14:G14"/>
    <mergeCell ref="H14:J14"/>
    <mergeCell ref="AC2:AE2"/>
    <mergeCell ref="AF2:AH2"/>
    <mergeCell ref="CV2:CX2"/>
    <mergeCell ref="CG2:CI2"/>
    <mergeCell ref="CJ2:CL2"/>
    <mergeCell ref="CM2:CO2"/>
    <mergeCell ref="K2:M2"/>
    <mergeCell ref="N2:P2"/>
    <mergeCell ref="Q2:S2"/>
    <mergeCell ref="T2:V2"/>
    <mergeCell ref="W2:Y2"/>
    <mergeCell ref="Z2:AB2"/>
    <mergeCell ref="AI1:AK1"/>
    <mergeCell ref="AL1:AN1"/>
    <mergeCell ref="CC1:CC3"/>
    <mergeCell ref="CD1:CF1"/>
    <mergeCell ref="AI2:AK2"/>
    <mergeCell ref="AL2:AN2"/>
    <mergeCell ref="CD2:CF2"/>
    <mergeCell ref="BW1:BY1"/>
    <mergeCell ref="AO1:AO3"/>
    <mergeCell ref="BQ2:BS2"/>
    <mergeCell ref="BN1:BP1"/>
    <mergeCell ref="BN2:BP2"/>
    <mergeCell ref="CS1:CU1"/>
    <mergeCell ref="CP2:CR2"/>
    <mergeCell ref="CS2:CU2"/>
    <mergeCell ref="BT2:BV2"/>
    <mergeCell ref="CM1:CO1"/>
    <mergeCell ref="CP1:CR1"/>
    <mergeCell ref="BZ1:CB1"/>
    <mergeCell ref="N1:P1"/>
    <mergeCell ref="Q1:S1"/>
    <mergeCell ref="T1:V1"/>
    <mergeCell ref="BW2:BY2"/>
    <mergeCell ref="BT1:BV1"/>
    <mergeCell ref="W1:Y1"/>
    <mergeCell ref="Z1:AB1"/>
    <mergeCell ref="AC1:AE1"/>
    <mergeCell ref="AF1:AH1"/>
    <mergeCell ref="BQ1:BS1"/>
    <mergeCell ref="DB1:DD1"/>
    <mergeCell ref="DB2:DD2"/>
    <mergeCell ref="A1:A3"/>
    <mergeCell ref="B1:D1"/>
    <mergeCell ref="E1:G1"/>
    <mergeCell ref="H1:J1"/>
    <mergeCell ref="B2:D2"/>
    <mergeCell ref="E2:G2"/>
    <mergeCell ref="H2:J2"/>
    <mergeCell ref="K1:M1"/>
    <mergeCell ref="BZ2:CB2"/>
    <mergeCell ref="BZ13:CB13"/>
    <mergeCell ref="BZ14:CB14"/>
    <mergeCell ref="CY1:DA1"/>
    <mergeCell ref="CY2:DA2"/>
    <mergeCell ref="CG1:CI1"/>
    <mergeCell ref="CJ1:CL1"/>
    <mergeCell ref="CV1:CX1"/>
    <mergeCell ref="CM14:CO14"/>
    <mergeCell ref="CJ13:CL13"/>
    <mergeCell ref="BH1:BJ1"/>
    <mergeCell ref="BH2:BJ2"/>
    <mergeCell ref="BH13:BJ13"/>
    <mergeCell ref="BH14:BJ14"/>
    <mergeCell ref="BK1:BM1"/>
    <mergeCell ref="BK2:BM2"/>
    <mergeCell ref="BK13:BM13"/>
    <mergeCell ref="BK14:BM14"/>
    <mergeCell ref="BB1:BD1"/>
    <mergeCell ref="BB2:BD2"/>
    <mergeCell ref="BB13:BD13"/>
    <mergeCell ref="BB14:BD14"/>
    <mergeCell ref="BE1:BG1"/>
    <mergeCell ref="BE2:BG2"/>
    <mergeCell ref="BE13:BG13"/>
    <mergeCell ref="BE14:BG14"/>
    <mergeCell ref="AV1:AX1"/>
    <mergeCell ref="AV2:AX2"/>
    <mergeCell ref="AV13:AX13"/>
    <mergeCell ref="AV14:AX14"/>
    <mergeCell ref="AY1:BA1"/>
    <mergeCell ref="AY2:BA2"/>
    <mergeCell ref="AY13:BA13"/>
    <mergeCell ref="AY14:BA14"/>
    <mergeCell ref="AP1:AR1"/>
    <mergeCell ref="AP2:AR2"/>
    <mergeCell ref="AP13:AR13"/>
    <mergeCell ref="AP14:AR14"/>
    <mergeCell ref="AS1:AU1"/>
    <mergeCell ref="AS2:AU2"/>
    <mergeCell ref="AS13:AU13"/>
    <mergeCell ref="AS14:AU14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0" orientation="landscape" r:id="rId1"/>
  <headerFooter alignWithMargins="0">
    <oddHeader>&amp;C&amp;"Arial Narrow,Bold Italic\&amp;14 2006. 01. 12.</oddHeader>
  </headerFooter>
  <colBreaks count="1" manualBreakCount="1">
    <brk id="80" max="47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E24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34" width="3.7109375" style="9" customWidth="1"/>
    <col min="35" max="40" width="3.7109375" style="4" customWidth="1"/>
    <col min="41" max="41" width="26.7109375" style="8" customWidth="1"/>
    <col min="42" max="80" width="3.7109375" style="4" customWidth="1"/>
    <col min="81" max="81" width="26.7109375" style="8" customWidth="1"/>
    <col min="82" max="120" width="3.7109375" style="4" customWidth="1"/>
    <col min="121" max="121" width="26.7109375" style="8" customWidth="1"/>
    <col min="122" max="133" width="3.7109375" style="4" customWidth="1"/>
    <col min="134" max="16384" width="9.140625" style="4"/>
  </cols>
  <sheetData>
    <row r="1" spans="1:135" ht="15.75" customHeight="1">
      <c r="A1" s="28" t="s">
        <v>6</v>
      </c>
      <c r="B1" s="25">
        <v>3</v>
      </c>
      <c r="C1" s="25"/>
      <c r="D1" s="25"/>
      <c r="E1" s="25">
        <v>7</v>
      </c>
      <c r="F1" s="25"/>
      <c r="G1" s="25"/>
      <c r="H1" s="25">
        <v>9</v>
      </c>
      <c r="I1" s="25"/>
      <c r="J1" s="25"/>
      <c r="K1" s="25">
        <v>11</v>
      </c>
      <c r="L1" s="25"/>
      <c r="M1" s="25"/>
      <c r="N1" s="25">
        <v>69</v>
      </c>
      <c r="O1" s="25"/>
      <c r="P1" s="25"/>
      <c r="Q1" s="25">
        <v>13</v>
      </c>
      <c r="R1" s="25"/>
      <c r="S1" s="25"/>
      <c r="T1" s="25">
        <v>17</v>
      </c>
      <c r="U1" s="25"/>
      <c r="V1" s="25"/>
      <c r="W1" s="25">
        <v>21</v>
      </c>
      <c r="X1" s="25"/>
      <c r="Y1" s="25"/>
      <c r="Z1" s="25">
        <v>127</v>
      </c>
      <c r="AA1" s="25"/>
      <c r="AB1" s="25"/>
      <c r="AC1" s="25">
        <v>25</v>
      </c>
      <c r="AD1" s="25"/>
      <c r="AE1" s="25"/>
      <c r="AF1" s="25">
        <v>87</v>
      </c>
      <c r="AG1" s="25"/>
      <c r="AH1" s="25"/>
      <c r="AI1" s="25">
        <v>29</v>
      </c>
      <c r="AJ1" s="25"/>
      <c r="AK1" s="25"/>
      <c r="AL1" s="25">
        <v>31</v>
      </c>
      <c r="AM1" s="25"/>
      <c r="AN1" s="25"/>
      <c r="AO1" s="28" t="s">
        <v>6</v>
      </c>
      <c r="AP1" s="25">
        <v>33</v>
      </c>
      <c r="AQ1" s="25"/>
      <c r="AR1" s="25"/>
      <c r="AS1" s="25">
        <v>37</v>
      </c>
      <c r="AT1" s="25"/>
      <c r="AU1" s="25"/>
      <c r="AV1" s="25">
        <v>39</v>
      </c>
      <c r="AW1" s="25"/>
      <c r="AX1" s="25"/>
      <c r="AY1" s="25">
        <v>239</v>
      </c>
      <c r="AZ1" s="25"/>
      <c r="BA1" s="25"/>
      <c r="BB1" s="25">
        <v>241</v>
      </c>
      <c r="BC1" s="25"/>
      <c r="BD1" s="25"/>
      <c r="BE1" s="25">
        <v>43</v>
      </c>
      <c r="BF1" s="25"/>
      <c r="BG1" s="25"/>
      <c r="BH1" s="25">
        <v>45</v>
      </c>
      <c r="BI1" s="25"/>
      <c r="BJ1" s="25"/>
      <c r="BK1" s="25">
        <v>157</v>
      </c>
      <c r="BL1" s="25"/>
      <c r="BM1" s="25"/>
      <c r="BN1" s="25">
        <v>47</v>
      </c>
      <c r="BO1" s="25"/>
      <c r="BP1" s="25"/>
      <c r="BQ1" s="25">
        <v>85</v>
      </c>
      <c r="BR1" s="25"/>
      <c r="BS1" s="25"/>
      <c r="BT1" s="25">
        <v>49</v>
      </c>
      <c r="BU1" s="25"/>
      <c r="BV1" s="25"/>
      <c r="BW1" s="25">
        <v>53</v>
      </c>
      <c r="BX1" s="25"/>
      <c r="BY1" s="25"/>
      <c r="BZ1" s="25">
        <v>247</v>
      </c>
      <c r="CA1" s="25"/>
      <c r="CB1" s="25"/>
      <c r="CC1" s="28" t="s">
        <v>6</v>
      </c>
      <c r="CD1" s="25">
        <v>57</v>
      </c>
      <c r="CE1" s="25"/>
      <c r="CF1" s="25"/>
      <c r="CG1" s="25">
        <v>249</v>
      </c>
      <c r="CH1" s="25"/>
      <c r="CI1" s="25"/>
      <c r="CJ1" s="25">
        <v>251</v>
      </c>
      <c r="CK1" s="25"/>
      <c r="CL1" s="25"/>
      <c r="CM1" s="25">
        <v>55</v>
      </c>
      <c r="CN1" s="25"/>
      <c r="CO1" s="25"/>
      <c r="CP1" s="25">
        <v>253</v>
      </c>
      <c r="CQ1" s="25"/>
      <c r="CR1" s="25"/>
      <c r="CS1" s="25">
        <v>59</v>
      </c>
      <c r="CT1" s="25"/>
      <c r="CU1" s="25"/>
      <c r="CV1" s="25">
        <v>255</v>
      </c>
      <c r="CW1" s="25"/>
      <c r="CX1" s="25"/>
      <c r="CY1" s="25">
        <v>257</v>
      </c>
      <c r="CZ1" s="25"/>
      <c r="DA1" s="25"/>
      <c r="DB1" s="25">
        <v>63</v>
      </c>
      <c r="DC1" s="25"/>
      <c r="DD1" s="25"/>
      <c r="DE1" s="25">
        <v>259</v>
      </c>
      <c r="DF1" s="25"/>
      <c r="DG1" s="25"/>
      <c r="DH1" s="25">
        <v>65</v>
      </c>
      <c r="DI1" s="25"/>
      <c r="DJ1" s="25"/>
      <c r="DK1" s="25">
        <v>261</v>
      </c>
      <c r="DL1" s="25"/>
      <c r="DM1" s="25"/>
      <c r="DN1" s="25">
        <v>67</v>
      </c>
      <c r="DO1" s="25"/>
      <c r="DP1" s="25"/>
      <c r="DQ1" s="28" t="s">
        <v>6</v>
      </c>
      <c r="DR1" s="25">
        <v>41</v>
      </c>
      <c r="DS1" s="25"/>
      <c r="DT1" s="25"/>
      <c r="DU1" s="25">
        <v>263</v>
      </c>
      <c r="DV1" s="25"/>
      <c r="DW1" s="25"/>
      <c r="DX1" s="25">
        <v>265</v>
      </c>
      <c r="DY1" s="25"/>
      <c r="DZ1" s="25"/>
      <c r="EA1" s="25">
        <v>267</v>
      </c>
      <c r="EB1" s="25"/>
      <c r="EC1" s="25"/>
    </row>
    <row r="2" spans="1:135" s="5" customFormat="1" ht="15.75" customHeight="1">
      <c r="A2" s="29"/>
      <c r="B2" s="26" t="s">
        <v>5</v>
      </c>
      <c r="C2" s="27"/>
      <c r="D2" s="27"/>
      <c r="E2" s="26" t="s">
        <v>37</v>
      </c>
      <c r="F2" s="27"/>
      <c r="G2" s="27"/>
      <c r="H2" s="26" t="s">
        <v>39</v>
      </c>
      <c r="I2" s="27"/>
      <c r="J2" s="27"/>
      <c r="K2" s="26" t="s">
        <v>40</v>
      </c>
      <c r="L2" s="27"/>
      <c r="M2" s="27"/>
      <c r="N2" s="26" t="s">
        <v>41</v>
      </c>
      <c r="O2" s="27"/>
      <c r="P2" s="27"/>
      <c r="Q2" s="26" t="s">
        <v>42</v>
      </c>
      <c r="R2" s="27"/>
      <c r="S2" s="27"/>
      <c r="T2" s="26" t="s">
        <v>43</v>
      </c>
      <c r="U2" s="27"/>
      <c r="V2" s="27"/>
      <c r="W2" s="26" t="s">
        <v>44</v>
      </c>
      <c r="X2" s="27"/>
      <c r="Y2" s="27"/>
      <c r="Z2" s="26" t="s">
        <v>12</v>
      </c>
      <c r="AA2" s="27"/>
      <c r="AB2" s="27"/>
      <c r="AC2" s="26" t="s">
        <v>45</v>
      </c>
      <c r="AD2" s="27"/>
      <c r="AE2" s="27"/>
      <c r="AF2" s="26" t="s">
        <v>46</v>
      </c>
      <c r="AG2" s="27"/>
      <c r="AH2" s="27"/>
      <c r="AI2" s="26" t="s">
        <v>47</v>
      </c>
      <c r="AJ2" s="27"/>
      <c r="AK2" s="27"/>
      <c r="AL2" s="26" t="s">
        <v>48</v>
      </c>
      <c r="AM2" s="27"/>
      <c r="AN2" s="27"/>
      <c r="AO2" s="29"/>
      <c r="AP2" s="26" t="s">
        <v>49</v>
      </c>
      <c r="AQ2" s="27"/>
      <c r="AR2" s="27"/>
      <c r="AS2" s="26" t="s">
        <v>50</v>
      </c>
      <c r="AT2" s="27"/>
      <c r="AU2" s="27"/>
      <c r="AV2" s="26" t="s">
        <v>51</v>
      </c>
      <c r="AW2" s="27"/>
      <c r="AX2" s="27"/>
      <c r="AY2" s="26" t="s">
        <v>52</v>
      </c>
      <c r="AZ2" s="27"/>
      <c r="BA2" s="27"/>
      <c r="BB2" s="26" t="s">
        <v>53</v>
      </c>
      <c r="BC2" s="27"/>
      <c r="BD2" s="27"/>
      <c r="BE2" s="26" t="s">
        <v>54</v>
      </c>
      <c r="BF2" s="27"/>
      <c r="BG2" s="27"/>
      <c r="BH2" s="26" t="s">
        <v>55</v>
      </c>
      <c r="BI2" s="27"/>
      <c r="BJ2" s="27"/>
      <c r="BK2" s="26" t="s">
        <v>56</v>
      </c>
      <c r="BL2" s="27"/>
      <c r="BM2" s="27"/>
      <c r="BN2" s="26" t="s">
        <v>57</v>
      </c>
      <c r="BO2" s="27"/>
      <c r="BP2" s="27"/>
      <c r="BQ2" s="26" t="s">
        <v>58</v>
      </c>
      <c r="BR2" s="27"/>
      <c r="BS2" s="27"/>
      <c r="BT2" s="26" t="s">
        <v>14</v>
      </c>
      <c r="BU2" s="27"/>
      <c r="BV2" s="27"/>
      <c r="BW2" s="26" t="s">
        <v>59</v>
      </c>
      <c r="BX2" s="27"/>
      <c r="BY2" s="27"/>
      <c r="BZ2" s="26" t="s">
        <v>60</v>
      </c>
      <c r="CA2" s="27"/>
      <c r="CB2" s="27"/>
      <c r="CC2" s="29"/>
      <c r="CD2" s="26" t="s">
        <v>15</v>
      </c>
      <c r="CE2" s="27"/>
      <c r="CF2" s="27"/>
      <c r="CG2" s="26" t="s">
        <v>61</v>
      </c>
      <c r="CH2" s="27"/>
      <c r="CI2" s="27"/>
      <c r="CJ2" s="26" t="s">
        <v>34</v>
      </c>
      <c r="CK2" s="27"/>
      <c r="CL2" s="27"/>
      <c r="CM2" s="26" t="s">
        <v>62</v>
      </c>
      <c r="CN2" s="27"/>
      <c r="CO2" s="27"/>
      <c r="CP2" s="26" t="s">
        <v>63</v>
      </c>
      <c r="CQ2" s="27"/>
      <c r="CR2" s="27"/>
      <c r="CS2" s="26" t="s">
        <v>64</v>
      </c>
      <c r="CT2" s="27"/>
      <c r="CU2" s="27"/>
      <c r="CV2" s="26" t="s">
        <v>65</v>
      </c>
      <c r="CW2" s="27"/>
      <c r="CX2" s="27"/>
      <c r="CY2" s="26" t="s">
        <v>35</v>
      </c>
      <c r="CZ2" s="27"/>
      <c r="DA2" s="27"/>
      <c r="DB2" s="26" t="s">
        <v>66</v>
      </c>
      <c r="DC2" s="27"/>
      <c r="DD2" s="27"/>
      <c r="DE2" s="26" t="s">
        <v>67</v>
      </c>
      <c r="DF2" s="27"/>
      <c r="DG2" s="27"/>
      <c r="DH2" s="26" t="s">
        <v>68</v>
      </c>
      <c r="DI2" s="27"/>
      <c r="DJ2" s="27"/>
      <c r="DK2" s="26" t="s">
        <v>69</v>
      </c>
      <c r="DL2" s="27"/>
      <c r="DM2" s="27"/>
      <c r="DN2" s="26" t="s">
        <v>70</v>
      </c>
      <c r="DO2" s="27"/>
      <c r="DP2" s="27"/>
      <c r="DQ2" s="29"/>
      <c r="DR2" s="26" t="s">
        <v>71</v>
      </c>
      <c r="DS2" s="27"/>
      <c r="DT2" s="27"/>
      <c r="DU2" s="26" t="s">
        <v>72</v>
      </c>
      <c r="DV2" s="27"/>
      <c r="DW2" s="27"/>
      <c r="DX2" s="26" t="s">
        <v>73</v>
      </c>
      <c r="DY2" s="27"/>
      <c r="DZ2" s="27"/>
      <c r="EA2" s="26" t="s">
        <v>74</v>
      </c>
      <c r="EB2" s="27"/>
      <c r="EC2" s="27"/>
    </row>
    <row r="3" spans="1:135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1" t="s">
        <v>0</v>
      </c>
      <c r="AG3" s="2" t="s">
        <v>1</v>
      </c>
      <c r="AH3" s="3" t="s">
        <v>2</v>
      </c>
      <c r="AI3" s="1" t="s">
        <v>0</v>
      </c>
      <c r="AJ3" s="2" t="s">
        <v>1</v>
      </c>
      <c r="AK3" s="3" t="s">
        <v>2</v>
      </c>
      <c r="AL3" s="1" t="s">
        <v>0</v>
      </c>
      <c r="AM3" s="2" t="s">
        <v>1</v>
      </c>
      <c r="AN3" s="3" t="s">
        <v>2</v>
      </c>
      <c r="AO3" s="30"/>
      <c r="AP3" s="1" t="s">
        <v>0</v>
      </c>
      <c r="AQ3" s="2" t="s">
        <v>1</v>
      </c>
      <c r="AR3" s="3" t="s">
        <v>2</v>
      </c>
      <c r="AS3" s="1" t="s">
        <v>0</v>
      </c>
      <c r="AT3" s="2" t="s">
        <v>1</v>
      </c>
      <c r="AU3" s="3" t="s">
        <v>2</v>
      </c>
      <c r="AV3" s="1" t="s">
        <v>0</v>
      </c>
      <c r="AW3" s="2" t="s">
        <v>1</v>
      </c>
      <c r="AX3" s="3" t="s">
        <v>2</v>
      </c>
      <c r="AY3" s="1" t="s">
        <v>0</v>
      </c>
      <c r="AZ3" s="2" t="s">
        <v>1</v>
      </c>
      <c r="BA3" s="3" t="s">
        <v>2</v>
      </c>
      <c r="BB3" s="1" t="s">
        <v>0</v>
      </c>
      <c r="BC3" s="2" t="s">
        <v>1</v>
      </c>
      <c r="BD3" s="3" t="s">
        <v>2</v>
      </c>
      <c r="BE3" s="1" t="s">
        <v>0</v>
      </c>
      <c r="BF3" s="2" t="s">
        <v>1</v>
      </c>
      <c r="BG3" s="3" t="s">
        <v>2</v>
      </c>
      <c r="BH3" s="1" t="s">
        <v>0</v>
      </c>
      <c r="BI3" s="2" t="s">
        <v>1</v>
      </c>
      <c r="BJ3" s="3" t="s">
        <v>2</v>
      </c>
      <c r="BK3" s="1" t="s">
        <v>0</v>
      </c>
      <c r="BL3" s="2" t="s">
        <v>1</v>
      </c>
      <c r="BM3" s="3" t="s">
        <v>2</v>
      </c>
      <c r="BN3" s="1" t="s">
        <v>0</v>
      </c>
      <c r="BO3" s="2" t="s">
        <v>1</v>
      </c>
      <c r="BP3" s="3" t="s">
        <v>2</v>
      </c>
      <c r="BQ3" s="1" t="s">
        <v>0</v>
      </c>
      <c r="BR3" s="2" t="s">
        <v>1</v>
      </c>
      <c r="BS3" s="3" t="s">
        <v>2</v>
      </c>
      <c r="BT3" s="1" t="s">
        <v>0</v>
      </c>
      <c r="BU3" s="2" t="s">
        <v>1</v>
      </c>
      <c r="BV3" s="3" t="s">
        <v>2</v>
      </c>
      <c r="BW3" s="1" t="s">
        <v>0</v>
      </c>
      <c r="BX3" s="2" t="s">
        <v>1</v>
      </c>
      <c r="BY3" s="3" t="s">
        <v>2</v>
      </c>
      <c r="BZ3" s="1" t="s">
        <v>0</v>
      </c>
      <c r="CA3" s="2" t="s">
        <v>1</v>
      </c>
      <c r="CB3" s="3" t="s">
        <v>2</v>
      </c>
      <c r="CC3" s="30"/>
      <c r="CD3" s="1" t="s">
        <v>0</v>
      </c>
      <c r="CE3" s="2" t="s">
        <v>1</v>
      </c>
      <c r="CF3" s="3" t="s">
        <v>2</v>
      </c>
      <c r="CG3" s="1" t="s">
        <v>0</v>
      </c>
      <c r="CH3" s="2" t="s">
        <v>1</v>
      </c>
      <c r="CI3" s="3" t="s">
        <v>2</v>
      </c>
      <c r="CJ3" s="1" t="s">
        <v>0</v>
      </c>
      <c r="CK3" s="2" t="s">
        <v>1</v>
      </c>
      <c r="CL3" s="3" t="s">
        <v>2</v>
      </c>
      <c r="CM3" s="1" t="s">
        <v>0</v>
      </c>
      <c r="CN3" s="2" t="s">
        <v>1</v>
      </c>
      <c r="CO3" s="3" t="s">
        <v>2</v>
      </c>
      <c r="CP3" s="1" t="s">
        <v>0</v>
      </c>
      <c r="CQ3" s="2" t="s">
        <v>1</v>
      </c>
      <c r="CR3" s="3" t="s">
        <v>2</v>
      </c>
      <c r="CS3" s="1" t="s">
        <v>0</v>
      </c>
      <c r="CT3" s="2" t="s">
        <v>1</v>
      </c>
      <c r="CU3" s="3" t="s">
        <v>2</v>
      </c>
      <c r="CV3" s="1" t="s">
        <v>0</v>
      </c>
      <c r="CW3" s="2" t="s">
        <v>1</v>
      </c>
      <c r="CX3" s="3" t="s">
        <v>2</v>
      </c>
      <c r="CY3" s="1" t="s">
        <v>0</v>
      </c>
      <c r="CZ3" s="2" t="s">
        <v>1</v>
      </c>
      <c r="DA3" s="3" t="s">
        <v>2</v>
      </c>
      <c r="DB3" s="1" t="s">
        <v>0</v>
      </c>
      <c r="DC3" s="2" t="s">
        <v>1</v>
      </c>
      <c r="DD3" s="3" t="s">
        <v>2</v>
      </c>
      <c r="DE3" s="1" t="s">
        <v>0</v>
      </c>
      <c r="DF3" s="2" t="s">
        <v>1</v>
      </c>
      <c r="DG3" s="3" t="s">
        <v>2</v>
      </c>
      <c r="DH3" s="1" t="s">
        <v>0</v>
      </c>
      <c r="DI3" s="2" t="s">
        <v>1</v>
      </c>
      <c r="DJ3" s="3" t="s">
        <v>2</v>
      </c>
      <c r="DK3" s="1" t="s">
        <v>0</v>
      </c>
      <c r="DL3" s="2" t="s">
        <v>1</v>
      </c>
      <c r="DM3" s="3" t="s">
        <v>2</v>
      </c>
      <c r="DN3" s="1" t="s">
        <v>0</v>
      </c>
      <c r="DO3" s="2" t="s">
        <v>1</v>
      </c>
      <c r="DP3" s="3" t="s">
        <v>2</v>
      </c>
      <c r="DQ3" s="30"/>
      <c r="DR3" s="1" t="s">
        <v>0</v>
      </c>
      <c r="DS3" s="2" t="s">
        <v>1</v>
      </c>
      <c r="DT3" s="3" t="s">
        <v>2</v>
      </c>
      <c r="DU3" s="1" t="s">
        <v>0</v>
      </c>
      <c r="DV3" s="2" t="s">
        <v>1</v>
      </c>
      <c r="DW3" s="3" t="s">
        <v>2</v>
      </c>
      <c r="DX3" s="1" t="s">
        <v>0</v>
      </c>
      <c r="DY3" s="2" t="s">
        <v>1</v>
      </c>
      <c r="DZ3" s="3" t="s">
        <v>2</v>
      </c>
      <c r="EA3" s="1" t="s">
        <v>0</v>
      </c>
      <c r="EB3" s="2" t="s">
        <v>1</v>
      </c>
      <c r="EC3" s="3" t="s">
        <v>2</v>
      </c>
      <c r="ED3" s="4" t="s">
        <v>0</v>
      </c>
      <c r="EE3" s="4" t="s">
        <v>1</v>
      </c>
    </row>
    <row r="4" spans="1:135">
      <c r="A4" s="19" t="s">
        <v>17</v>
      </c>
      <c r="B4" s="1">
        <v>0</v>
      </c>
      <c r="C4" s="2">
        <v>0</v>
      </c>
      <c r="D4" s="3">
        <f>B4-C4</f>
        <v>0</v>
      </c>
      <c r="E4" s="1">
        <v>1</v>
      </c>
      <c r="F4" s="2">
        <v>0</v>
      </c>
      <c r="G4" s="3">
        <f>E4-F4</f>
        <v>1</v>
      </c>
      <c r="H4" s="1">
        <v>1</v>
      </c>
      <c r="I4" s="2">
        <v>0</v>
      </c>
      <c r="J4" s="3">
        <f>H4-I4</f>
        <v>1</v>
      </c>
      <c r="K4" s="1">
        <v>3</v>
      </c>
      <c r="L4" s="2">
        <v>0</v>
      </c>
      <c r="M4" s="3">
        <f>K4-L4</f>
        <v>3</v>
      </c>
      <c r="N4" s="1">
        <v>0</v>
      </c>
      <c r="O4" s="2">
        <v>0</v>
      </c>
      <c r="P4" s="3">
        <f>N4-O4</f>
        <v>0</v>
      </c>
      <c r="Q4" s="1">
        <v>1</v>
      </c>
      <c r="R4" s="2">
        <v>0</v>
      </c>
      <c r="S4" s="3">
        <f>Q4-R4</f>
        <v>1</v>
      </c>
      <c r="T4" s="1">
        <v>2</v>
      </c>
      <c r="U4" s="2">
        <v>0</v>
      </c>
      <c r="V4" s="3">
        <f>T4-U4</f>
        <v>2</v>
      </c>
      <c r="W4" s="1">
        <v>1</v>
      </c>
      <c r="X4" s="2">
        <v>0</v>
      </c>
      <c r="Y4" s="3">
        <f>W4-X4</f>
        <v>1</v>
      </c>
      <c r="Z4" s="1">
        <v>7</v>
      </c>
      <c r="AA4" s="2">
        <v>0</v>
      </c>
      <c r="AB4" s="3">
        <f>Z4-AA4</f>
        <v>7</v>
      </c>
      <c r="AC4" s="1">
        <v>15</v>
      </c>
      <c r="AD4" s="2">
        <v>0</v>
      </c>
      <c r="AE4" s="3">
        <f>AC4-AD4</f>
        <v>15</v>
      </c>
      <c r="AF4" s="1">
        <v>2</v>
      </c>
      <c r="AG4" s="2">
        <v>0</v>
      </c>
      <c r="AH4" s="3">
        <f>AF4-AG4</f>
        <v>2</v>
      </c>
      <c r="AI4" s="1">
        <v>4</v>
      </c>
      <c r="AJ4" s="2">
        <v>0</v>
      </c>
      <c r="AK4" s="3">
        <f>AI4-AJ4</f>
        <v>4</v>
      </c>
      <c r="AL4" s="1">
        <v>1</v>
      </c>
      <c r="AM4" s="2">
        <v>0</v>
      </c>
      <c r="AN4" s="3">
        <f>AL4-AM4</f>
        <v>1</v>
      </c>
      <c r="AO4" s="19" t="s">
        <v>17</v>
      </c>
      <c r="AP4" s="1">
        <v>5</v>
      </c>
      <c r="AQ4" s="2">
        <v>0</v>
      </c>
      <c r="AR4" s="3">
        <f>AP4-AQ4</f>
        <v>5</v>
      </c>
      <c r="AS4" s="1">
        <v>2</v>
      </c>
      <c r="AT4" s="2">
        <v>0</v>
      </c>
      <c r="AU4" s="3">
        <f>AS4-AT4</f>
        <v>2</v>
      </c>
      <c r="AV4" s="1">
        <v>4</v>
      </c>
      <c r="AW4" s="2">
        <v>0</v>
      </c>
      <c r="AX4" s="3">
        <f>AV4-AW4</f>
        <v>4</v>
      </c>
      <c r="AY4" s="1">
        <v>1</v>
      </c>
      <c r="AZ4" s="2">
        <v>0</v>
      </c>
      <c r="BA4" s="3">
        <f>AY4-AZ4</f>
        <v>1</v>
      </c>
      <c r="BB4" s="1">
        <v>5</v>
      </c>
      <c r="BC4" s="2">
        <v>0</v>
      </c>
      <c r="BD4" s="3">
        <f>BB4-BC4</f>
        <v>5</v>
      </c>
      <c r="BE4" s="1">
        <v>7</v>
      </c>
      <c r="BF4" s="2">
        <v>0</v>
      </c>
      <c r="BG4" s="3">
        <f>BE4-BF4</f>
        <v>7</v>
      </c>
      <c r="BH4" s="1">
        <v>2</v>
      </c>
      <c r="BI4" s="2">
        <v>0</v>
      </c>
      <c r="BJ4" s="3">
        <f>BH4-BI4</f>
        <v>2</v>
      </c>
      <c r="BK4" s="1">
        <v>4</v>
      </c>
      <c r="BL4" s="2">
        <v>0</v>
      </c>
      <c r="BM4" s="3">
        <f>BK4-BL4</f>
        <v>4</v>
      </c>
      <c r="BN4" s="1">
        <v>2</v>
      </c>
      <c r="BO4" s="2">
        <v>0</v>
      </c>
      <c r="BP4" s="3">
        <f>BN4-BO4</f>
        <v>2</v>
      </c>
      <c r="BQ4" s="1">
        <v>0</v>
      </c>
      <c r="BR4" s="2">
        <v>0</v>
      </c>
      <c r="BS4" s="3">
        <f>BQ4-BR4</f>
        <v>0</v>
      </c>
      <c r="BT4" s="1">
        <v>9</v>
      </c>
      <c r="BU4" s="2">
        <v>0</v>
      </c>
      <c r="BV4" s="3">
        <f>BT4-BU4</f>
        <v>9</v>
      </c>
      <c r="BW4" s="1">
        <v>4</v>
      </c>
      <c r="BX4" s="2">
        <v>0</v>
      </c>
      <c r="BY4" s="3">
        <f>BW4-BX4</f>
        <v>4</v>
      </c>
      <c r="BZ4" s="1">
        <v>0</v>
      </c>
      <c r="CA4" s="2">
        <v>0</v>
      </c>
      <c r="CB4" s="3">
        <f>BZ4-CA4</f>
        <v>0</v>
      </c>
      <c r="CC4" s="19" t="s">
        <v>17</v>
      </c>
      <c r="CD4" s="1">
        <v>11</v>
      </c>
      <c r="CE4" s="2">
        <v>0</v>
      </c>
      <c r="CF4" s="3">
        <f>CD4-CE4</f>
        <v>11</v>
      </c>
      <c r="CG4" s="1">
        <v>2</v>
      </c>
      <c r="CH4" s="2">
        <v>0</v>
      </c>
      <c r="CI4" s="3">
        <f>CG4-CH4</f>
        <v>2</v>
      </c>
      <c r="CJ4" s="1">
        <v>10</v>
      </c>
      <c r="CK4" s="2">
        <v>0</v>
      </c>
      <c r="CL4" s="3">
        <f>CJ4-CK4</f>
        <v>10</v>
      </c>
      <c r="CM4" s="1">
        <v>3</v>
      </c>
      <c r="CN4" s="2">
        <v>0</v>
      </c>
      <c r="CO4" s="3">
        <f>CM4-CN4</f>
        <v>3</v>
      </c>
      <c r="CP4" s="1">
        <v>3</v>
      </c>
      <c r="CQ4" s="2">
        <v>0</v>
      </c>
      <c r="CR4" s="3">
        <f>CP4-CQ4</f>
        <v>3</v>
      </c>
      <c r="CS4" s="1">
        <v>5</v>
      </c>
      <c r="CT4" s="2">
        <v>0</v>
      </c>
      <c r="CU4" s="3">
        <f>CS4-CT4</f>
        <v>5</v>
      </c>
      <c r="CV4" s="1">
        <v>3</v>
      </c>
      <c r="CW4" s="2">
        <v>0</v>
      </c>
      <c r="CX4" s="3">
        <f>CV4-CW4</f>
        <v>3</v>
      </c>
      <c r="CY4" s="1">
        <v>8</v>
      </c>
      <c r="CZ4" s="2">
        <v>0</v>
      </c>
      <c r="DA4" s="3">
        <f>CY4-CZ4</f>
        <v>8</v>
      </c>
      <c r="DB4" s="1">
        <v>4</v>
      </c>
      <c r="DC4" s="2">
        <v>0</v>
      </c>
      <c r="DD4" s="3">
        <f>DB4-DC4</f>
        <v>4</v>
      </c>
      <c r="DE4" s="1">
        <v>5</v>
      </c>
      <c r="DF4" s="2">
        <v>0</v>
      </c>
      <c r="DG4" s="3">
        <f>DE4-DF4</f>
        <v>5</v>
      </c>
      <c r="DH4" s="1">
        <v>4</v>
      </c>
      <c r="DI4" s="2">
        <v>0</v>
      </c>
      <c r="DJ4" s="3">
        <f>DH4-DI4</f>
        <v>4</v>
      </c>
      <c r="DK4" s="1">
        <v>5</v>
      </c>
      <c r="DL4" s="2">
        <v>0</v>
      </c>
      <c r="DM4" s="3">
        <f>DK4-DL4</f>
        <v>5</v>
      </c>
      <c r="DN4" s="1">
        <v>2</v>
      </c>
      <c r="DO4" s="2">
        <v>0</v>
      </c>
      <c r="DP4" s="3">
        <f>DN4-DO4</f>
        <v>2</v>
      </c>
      <c r="DQ4" s="19" t="s">
        <v>17</v>
      </c>
      <c r="DR4" s="1">
        <v>0</v>
      </c>
      <c r="DS4" s="2">
        <v>0</v>
      </c>
      <c r="DT4" s="3">
        <f>DR4-DS4</f>
        <v>0</v>
      </c>
      <c r="DU4" s="1">
        <v>1</v>
      </c>
      <c r="DV4" s="2">
        <v>0</v>
      </c>
      <c r="DW4" s="3">
        <f>DU4-DV4</f>
        <v>1</v>
      </c>
      <c r="DX4" s="1">
        <v>2</v>
      </c>
      <c r="DY4" s="2">
        <v>0</v>
      </c>
      <c r="DZ4" s="3">
        <f>DX4-DY4</f>
        <v>2</v>
      </c>
      <c r="EA4" s="1">
        <v>1</v>
      </c>
      <c r="EB4" s="2">
        <v>0</v>
      </c>
      <c r="EC4" s="3">
        <f>EA4-EB4</f>
        <v>1</v>
      </c>
      <c r="ED4" s="4">
        <f t="shared" ref="ED4:EE11" si="0">SUM(EA4+DX4+DU4+DR4+DN4+DK4+DH4+DE4+DB4+CY4+CV4+CS4+CP4+CM4+CJ4+CG4+CD4+BZ4+BW4+BT4+BQ4+BN4+BK4+BH4+BE4+BB4+AY4+AV4+AS4+AP4+AL4+AI4+AF4+AC4+Z4+W4+T4+Q4+N4+K4+H4+E4+B4)</f>
        <v>152</v>
      </c>
      <c r="EE4" s="4">
        <f t="shared" si="0"/>
        <v>0</v>
      </c>
    </row>
    <row r="5" spans="1:135">
      <c r="A5" s="19" t="s">
        <v>18</v>
      </c>
      <c r="B5" s="1">
        <v>0</v>
      </c>
      <c r="C5" s="2">
        <v>0</v>
      </c>
      <c r="D5" s="3">
        <f t="shared" ref="D5:D11" si="1">D4+B5-C5</f>
        <v>0</v>
      </c>
      <c r="E5" s="1">
        <v>1</v>
      </c>
      <c r="F5" s="2">
        <v>0</v>
      </c>
      <c r="G5" s="3">
        <f t="shared" ref="G5:G11" si="2">G4+E5-F5</f>
        <v>2</v>
      </c>
      <c r="H5" s="1">
        <v>0</v>
      </c>
      <c r="I5" s="2">
        <v>0</v>
      </c>
      <c r="J5" s="3">
        <f t="shared" ref="J5:J11" si="3">J4+H5-I5</f>
        <v>1</v>
      </c>
      <c r="K5" s="1">
        <v>0</v>
      </c>
      <c r="L5" s="2">
        <v>0</v>
      </c>
      <c r="M5" s="3">
        <f t="shared" ref="M5:M11" si="4">M4+K5-L5</f>
        <v>3</v>
      </c>
      <c r="N5" s="1">
        <v>1</v>
      </c>
      <c r="O5" s="2">
        <v>0</v>
      </c>
      <c r="P5" s="3">
        <f t="shared" ref="P5:P11" si="5">P4+N5-O5</f>
        <v>1</v>
      </c>
      <c r="Q5" s="1">
        <v>0</v>
      </c>
      <c r="R5" s="2">
        <v>0</v>
      </c>
      <c r="S5" s="3">
        <f t="shared" ref="S5:S11" si="6">S4+Q5-R5</f>
        <v>1</v>
      </c>
      <c r="T5" s="1">
        <v>3</v>
      </c>
      <c r="U5" s="2">
        <v>0</v>
      </c>
      <c r="V5" s="3">
        <f t="shared" ref="V5:V11" si="7">V4+T5-U5</f>
        <v>5</v>
      </c>
      <c r="W5" s="1">
        <v>3</v>
      </c>
      <c r="X5" s="2">
        <v>0</v>
      </c>
      <c r="Y5" s="3">
        <f t="shared" ref="Y5:Y11" si="8">Y4+W5-X5</f>
        <v>4</v>
      </c>
      <c r="Z5" s="1">
        <v>0</v>
      </c>
      <c r="AA5" s="2">
        <v>0</v>
      </c>
      <c r="AB5" s="3">
        <f t="shared" ref="AB5:AB11" si="9">AB4+Z5-AA5</f>
        <v>7</v>
      </c>
      <c r="AC5" s="1">
        <v>0</v>
      </c>
      <c r="AD5" s="2">
        <v>0</v>
      </c>
      <c r="AE5" s="3">
        <f t="shared" ref="AE5:AE11" si="10">AE4+AC5-AD5</f>
        <v>15</v>
      </c>
      <c r="AF5" s="1">
        <v>0</v>
      </c>
      <c r="AG5" s="2">
        <v>0</v>
      </c>
      <c r="AH5" s="3">
        <f t="shared" ref="AH5:AH11" si="11">AH4+AF5-AG5</f>
        <v>2</v>
      </c>
      <c r="AI5" s="1">
        <v>1</v>
      </c>
      <c r="AJ5" s="2">
        <v>0</v>
      </c>
      <c r="AK5" s="3">
        <f t="shared" ref="AK5:AK11" si="12">AK4+AI5-AJ5</f>
        <v>5</v>
      </c>
      <c r="AL5" s="1">
        <v>0</v>
      </c>
      <c r="AM5" s="2">
        <v>0</v>
      </c>
      <c r="AN5" s="3">
        <f t="shared" ref="AN5:AN11" si="13">AN4+AL5-AM5</f>
        <v>1</v>
      </c>
      <c r="AO5" s="19" t="s">
        <v>18</v>
      </c>
      <c r="AP5" s="1">
        <v>3</v>
      </c>
      <c r="AQ5" s="2">
        <v>1</v>
      </c>
      <c r="AR5" s="3">
        <f t="shared" ref="AR5:AR11" si="14">AR4+AP5-AQ5</f>
        <v>7</v>
      </c>
      <c r="AS5" s="1">
        <v>2</v>
      </c>
      <c r="AT5" s="2">
        <v>0</v>
      </c>
      <c r="AU5" s="3">
        <f t="shared" ref="AU5:AU11" si="15">AU4+AS5-AT5</f>
        <v>4</v>
      </c>
      <c r="AV5" s="1">
        <v>0</v>
      </c>
      <c r="AW5" s="2">
        <v>1</v>
      </c>
      <c r="AX5" s="3">
        <f t="shared" ref="AX5:AX11" si="16">AX4+AV5-AW5</f>
        <v>3</v>
      </c>
      <c r="AY5" s="1">
        <v>0</v>
      </c>
      <c r="AZ5" s="2">
        <v>0</v>
      </c>
      <c r="BA5" s="3">
        <f t="shared" ref="BA5:BA11" si="17">BA4+AY5-AZ5</f>
        <v>1</v>
      </c>
      <c r="BB5" s="1">
        <v>2</v>
      </c>
      <c r="BC5" s="2">
        <v>0</v>
      </c>
      <c r="BD5" s="3">
        <f t="shared" ref="BD5:BD11" si="18">BD4+BB5-BC5</f>
        <v>7</v>
      </c>
      <c r="BE5" s="1">
        <v>0</v>
      </c>
      <c r="BF5" s="2">
        <v>0</v>
      </c>
      <c r="BG5" s="3">
        <f t="shared" ref="BG5:BG11" si="19">BG4+BE5-BF5</f>
        <v>7</v>
      </c>
      <c r="BH5" s="1">
        <v>0</v>
      </c>
      <c r="BI5" s="2">
        <v>0</v>
      </c>
      <c r="BJ5" s="3">
        <f t="shared" ref="BJ5:BJ11" si="20">BJ4+BH5-BI5</f>
        <v>2</v>
      </c>
      <c r="BK5" s="1">
        <v>0</v>
      </c>
      <c r="BL5" s="2">
        <v>0</v>
      </c>
      <c r="BM5" s="3">
        <f t="shared" ref="BM5:BM11" si="21">BM4+BK5-BL5</f>
        <v>4</v>
      </c>
      <c r="BN5" s="1">
        <v>0</v>
      </c>
      <c r="BO5" s="2">
        <v>0</v>
      </c>
      <c r="BP5" s="3">
        <f t="shared" ref="BP5:BP11" si="22">BP4+BN5-BO5</f>
        <v>2</v>
      </c>
      <c r="BQ5" s="1">
        <v>0</v>
      </c>
      <c r="BR5" s="2">
        <v>0</v>
      </c>
      <c r="BS5" s="3">
        <f t="shared" ref="BS5:BS11" si="23">BS4+BQ5-BR5</f>
        <v>0</v>
      </c>
      <c r="BT5" s="1">
        <v>4</v>
      </c>
      <c r="BU5" s="2">
        <v>0</v>
      </c>
      <c r="BV5" s="3">
        <f t="shared" ref="BV5:BV11" si="24">BV4+BT5-BU5</f>
        <v>13</v>
      </c>
      <c r="BW5" s="1">
        <v>0</v>
      </c>
      <c r="BX5" s="2">
        <v>1</v>
      </c>
      <c r="BY5" s="3">
        <f t="shared" ref="BY5:BY11" si="25">BY4+BW5-BX5</f>
        <v>3</v>
      </c>
      <c r="BZ5" s="1">
        <v>2</v>
      </c>
      <c r="CA5" s="2">
        <v>0</v>
      </c>
      <c r="CB5" s="3">
        <f t="shared" ref="CB5:CB11" si="26">CB4+BZ5-CA5</f>
        <v>2</v>
      </c>
      <c r="CC5" s="19" t="s">
        <v>18</v>
      </c>
      <c r="CD5" s="1">
        <v>0</v>
      </c>
      <c r="CE5" s="2">
        <v>0</v>
      </c>
      <c r="CF5" s="3">
        <f t="shared" ref="CF5:CF11" si="27">CF4+CD5-CE5</f>
        <v>11</v>
      </c>
      <c r="CG5" s="1">
        <v>0</v>
      </c>
      <c r="CH5" s="2">
        <v>0</v>
      </c>
      <c r="CI5" s="3">
        <f t="shared" ref="CI5:CI11" si="28">CI4+CG5-CH5</f>
        <v>2</v>
      </c>
      <c r="CJ5" s="1">
        <v>3</v>
      </c>
      <c r="CK5" s="2">
        <v>0</v>
      </c>
      <c r="CL5" s="3">
        <f t="shared" ref="CL5:CL11" si="29">CL4+CJ5-CK5</f>
        <v>13</v>
      </c>
      <c r="CM5" s="1">
        <v>0</v>
      </c>
      <c r="CN5" s="2">
        <v>0</v>
      </c>
      <c r="CO5" s="3">
        <f t="shared" ref="CO5:CO11" si="30">CO4+CM5-CN5</f>
        <v>3</v>
      </c>
      <c r="CP5" s="1">
        <v>1</v>
      </c>
      <c r="CQ5" s="2">
        <v>0</v>
      </c>
      <c r="CR5" s="3">
        <f t="shared" ref="CR5:CR11" si="31">CR4+CP5-CQ5</f>
        <v>4</v>
      </c>
      <c r="CS5" s="1">
        <v>4</v>
      </c>
      <c r="CT5" s="2">
        <v>0</v>
      </c>
      <c r="CU5" s="3">
        <f t="shared" ref="CU5:CU11" si="32">CU4+CS5-CT5</f>
        <v>9</v>
      </c>
      <c r="CV5" s="1">
        <v>3</v>
      </c>
      <c r="CW5" s="2">
        <v>0</v>
      </c>
      <c r="CX5" s="3">
        <f t="shared" ref="CX5:CX11" si="33">CX4+CV5-CW5</f>
        <v>6</v>
      </c>
      <c r="CY5" s="1">
        <v>0</v>
      </c>
      <c r="CZ5" s="2">
        <v>0</v>
      </c>
      <c r="DA5" s="3">
        <f t="shared" ref="DA5:DA11" si="34">DA4+CY5-CZ5</f>
        <v>8</v>
      </c>
      <c r="DB5" s="1">
        <v>0</v>
      </c>
      <c r="DC5" s="2">
        <v>1</v>
      </c>
      <c r="DD5" s="3">
        <f t="shared" ref="DD5:DD11" si="35">DD4+DB5-DC5</f>
        <v>3</v>
      </c>
      <c r="DE5" s="1">
        <v>1</v>
      </c>
      <c r="DF5" s="2">
        <v>0</v>
      </c>
      <c r="DG5" s="3">
        <f t="shared" ref="DG5:DG11" si="36">DG4+DE5-DF5</f>
        <v>6</v>
      </c>
      <c r="DH5" s="1">
        <v>2</v>
      </c>
      <c r="DI5" s="2">
        <v>0</v>
      </c>
      <c r="DJ5" s="3">
        <f t="shared" ref="DJ5:DJ11" si="37">DJ4+DH5-DI5</f>
        <v>6</v>
      </c>
      <c r="DK5" s="1">
        <v>1</v>
      </c>
      <c r="DL5" s="2">
        <v>0</v>
      </c>
      <c r="DM5" s="3">
        <f t="shared" ref="DM5:DM11" si="38">DM4+DK5-DL5</f>
        <v>6</v>
      </c>
      <c r="DN5" s="1">
        <v>0</v>
      </c>
      <c r="DO5" s="2">
        <v>0</v>
      </c>
      <c r="DP5" s="3">
        <f t="shared" ref="DP5:DP11" si="39">DP4+DN5-DO5</f>
        <v>2</v>
      </c>
      <c r="DQ5" s="19" t="s">
        <v>18</v>
      </c>
      <c r="DR5" s="1">
        <v>2</v>
      </c>
      <c r="DS5" s="2">
        <v>0</v>
      </c>
      <c r="DT5" s="3">
        <f t="shared" ref="DT5:DT11" si="40">DT4+DR5-DS5</f>
        <v>2</v>
      </c>
      <c r="DU5" s="1">
        <v>0</v>
      </c>
      <c r="DV5" s="2">
        <v>0</v>
      </c>
      <c r="DW5" s="3">
        <f t="shared" ref="DW5:DW11" si="41">DW4+DU5-DV5</f>
        <v>1</v>
      </c>
      <c r="DX5" s="1">
        <v>1</v>
      </c>
      <c r="DY5" s="2">
        <v>0</v>
      </c>
      <c r="DZ5" s="3">
        <f t="shared" ref="DZ5:DZ11" si="42">DZ4+DX5-DY5</f>
        <v>3</v>
      </c>
      <c r="EA5" s="1">
        <v>0</v>
      </c>
      <c r="EB5" s="2">
        <v>0</v>
      </c>
      <c r="EC5" s="3">
        <f t="shared" ref="EC5:EC11" si="43">EC4+EA5-EB5</f>
        <v>1</v>
      </c>
      <c r="ED5" s="4">
        <f t="shared" si="0"/>
        <v>40</v>
      </c>
      <c r="EE5" s="4">
        <f t="shared" si="0"/>
        <v>4</v>
      </c>
    </row>
    <row r="6" spans="1:135">
      <c r="A6" s="19" t="s">
        <v>19</v>
      </c>
      <c r="B6" s="1">
        <v>2</v>
      </c>
      <c r="C6" s="2">
        <v>0</v>
      </c>
      <c r="D6" s="3">
        <f t="shared" si="1"/>
        <v>2</v>
      </c>
      <c r="E6" s="1">
        <v>0</v>
      </c>
      <c r="F6" s="2">
        <v>0</v>
      </c>
      <c r="G6" s="3">
        <f t="shared" si="2"/>
        <v>2</v>
      </c>
      <c r="H6" s="1">
        <v>2</v>
      </c>
      <c r="I6" s="2">
        <v>0</v>
      </c>
      <c r="J6" s="3">
        <f t="shared" si="3"/>
        <v>3</v>
      </c>
      <c r="K6" s="1">
        <v>1</v>
      </c>
      <c r="L6" s="2">
        <v>0</v>
      </c>
      <c r="M6" s="3">
        <f t="shared" si="4"/>
        <v>4</v>
      </c>
      <c r="N6" s="1">
        <v>2</v>
      </c>
      <c r="O6" s="2">
        <v>0</v>
      </c>
      <c r="P6" s="3">
        <f t="shared" si="5"/>
        <v>3</v>
      </c>
      <c r="Q6" s="1">
        <v>3</v>
      </c>
      <c r="R6" s="2">
        <v>0</v>
      </c>
      <c r="S6" s="3">
        <f t="shared" si="6"/>
        <v>4</v>
      </c>
      <c r="T6" s="1">
        <v>5</v>
      </c>
      <c r="U6" s="2">
        <v>0</v>
      </c>
      <c r="V6" s="3">
        <f t="shared" si="7"/>
        <v>10</v>
      </c>
      <c r="W6" s="1">
        <v>8</v>
      </c>
      <c r="X6" s="2">
        <v>0</v>
      </c>
      <c r="Y6" s="3">
        <f t="shared" si="8"/>
        <v>12</v>
      </c>
      <c r="Z6" s="1">
        <v>3</v>
      </c>
      <c r="AA6" s="2">
        <v>3</v>
      </c>
      <c r="AB6" s="3">
        <f t="shared" si="9"/>
        <v>7</v>
      </c>
      <c r="AC6" s="1">
        <v>7</v>
      </c>
      <c r="AD6" s="2">
        <v>5</v>
      </c>
      <c r="AE6" s="3">
        <f t="shared" si="10"/>
        <v>17</v>
      </c>
      <c r="AF6" s="1">
        <v>4</v>
      </c>
      <c r="AG6" s="2">
        <v>1</v>
      </c>
      <c r="AH6" s="3">
        <f t="shared" si="11"/>
        <v>5</v>
      </c>
      <c r="AI6" s="1">
        <v>5</v>
      </c>
      <c r="AJ6" s="2">
        <v>3</v>
      </c>
      <c r="AK6" s="3">
        <f t="shared" si="12"/>
        <v>7</v>
      </c>
      <c r="AL6" s="1">
        <v>7</v>
      </c>
      <c r="AM6" s="2">
        <v>0</v>
      </c>
      <c r="AN6" s="3">
        <f t="shared" si="13"/>
        <v>8</v>
      </c>
      <c r="AO6" s="19" t="s">
        <v>19</v>
      </c>
      <c r="AP6" s="1">
        <v>3</v>
      </c>
      <c r="AQ6" s="2">
        <v>1</v>
      </c>
      <c r="AR6" s="3">
        <f t="shared" si="14"/>
        <v>9</v>
      </c>
      <c r="AS6" s="1">
        <v>5</v>
      </c>
      <c r="AT6" s="2">
        <v>2</v>
      </c>
      <c r="AU6" s="3">
        <f t="shared" si="15"/>
        <v>7</v>
      </c>
      <c r="AV6" s="1">
        <v>4</v>
      </c>
      <c r="AW6" s="2">
        <v>3</v>
      </c>
      <c r="AX6" s="3">
        <f t="shared" si="16"/>
        <v>4</v>
      </c>
      <c r="AY6" s="1">
        <v>2</v>
      </c>
      <c r="AZ6" s="2">
        <v>0</v>
      </c>
      <c r="BA6" s="3">
        <f t="shared" si="17"/>
        <v>3</v>
      </c>
      <c r="BB6" s="1">
        <v>7</v>
      </c>
      <c r="BC6" s="2">
        <v>2</v>
      </c>
      <c r="BD6" s="3">
        <f t="shared" si="18"/>
        <v>12</v>
      </c>
      <c r="BE6" s="1">
        <v>3</v>
      </c>
      <c r="BF6" s="2">
        <v>1</v>
      </c>
      <c r="BG6" s="3">
        <f t="shared" si="19"/>
        <v>9</v>
      </c>
      <c r="BH6" s="1">
        <v>4</v>
      </c>
      <c r="BI6" s="2">
        <v>2</v>
      </c>
      <c r="BJ6" s="3">
        <f t="shared" si="20"/>
        <v>4</v>
      </c>
      <c r="BK6" s="1">
        <v>3</v>
      </c>
      <c r="BL6" s="2">
        <v>2</v>
      </c>
      <c r="BM6" s="3">
        <f t="shared" si="21"/>
        <v>5</v>
      </c>
      <c r="BN6" s="1">
        <v>4</v>
      </c>
      <c r="BO6" s="2">
        <v>2</v>
      </c>
      <c r="BP6" s="3">
        <f t="shared" si="22"/>
        <v>4</v>
      </c>
      <c r="BQ6" s="1">
        <v>5</v>
      </c>
      <c r="BR6" s="2">
        <v>0</v>
      </c>
      <c r="BS6" s="3">
        <f t="shared" si="23"/>
        <v>5</v>
      </c>
      <c r="BT6" s="1">
        <v>13</v>
      </c>
      <c r="BU6" s="2">
        <v>1</v>
      </c>
      <c r="BV6" s="3">
        <f t="shared" si="24"/>
        <v>25</v>
      </c>
      <c r="BW6" s="1">
        <v>3</v>
      </c>
      <c r="BX6" s="2">
        <v>0</v>
      </c>
      <c r="BY6" s="3">
        <f t="shared" si="25"/>
        <v>6</v>
      </c>
      <c r="BZ6" s="1">
        <v>3</v>
      </c>
      <c r="CA6" s="2">
        <v>0</v>
      </c>
      <c r="CB6" s="3">
        <f t="shared" si="26"/>
        <v>5</v>
      </c>
      <c r="CC6" s="19" t="s">
        <v>19</v>
      </c>
      <c r="CD6" s="1">
        <v>3</v>
      </c>
      <c r="CE6" s="2">
        <v>1</v>
      </c>
      <c r="CF6" s="3">
        <f t="shared" si="27"/>
        <v>13</v>
      </c>
      <c r="CG6" s="1">
        <v>4</v>
      </c>
      <c r="CH6" s="2">
        <v>0</v>
      </c>
      <c r="CI6" s="3">
        <f t="shared" si="28"/>
        <v>6</v>
      </c>
      <c r="CJ6" s="1">
        <v>6</v>
      </c>
      <c r="CK6" s="2">
        <v>3</v>
      </c>
      <c r="CL6" s="3">
        <f t="shared" si="29"/>
        <v>16</v>
      </c>
      <c r="CM6" s="1">
        <v>5</v>
      </c>
      <c r="CN6" s="2">
        <v>0</v>
      </c>
      <c r="CO6" s="3">
        <f t="shared" si="30"/>
        <v>8</v>
      </c>
      <c r="CP6" s="1">
        <v>9</v>
      </c>
      <c r="CQ6" s="2">
        <v>2</v>
      </c>
      <c r="CR6" s="3">
        <f t="shared" si="31"/>
        <v>11</v>
      </c>
      <c r="CS6" s="1">
        <v>6</v>
      </c>
      <c r="CT6" s="2">
        <v>0</v>
      </c>
      <c r="CU6" s="3">
        <f t="shared" si="32"/>
        <v>15</v>
      </c>
      <c r="CV6" s="1">
        <v>5</v>
      </c>
      <c r="CW6" s="2">
        <v>1</v>
      </c>
      <c r="CX6" s="3">
        <f t="shared" si="33"/>
        <v>10</v>
      </c>
      <c r="CY6" s="1">
        <v>5</v>
      </c>
      <c r="CZ6" s="2">
        <v>0</v>
      </c>
      <c r="DA6" s="3">
        <f t="shared" si="34"/>
        <v>13</v>
      </c>
      <c r="DB6" s="1">
        <v>2</v>
      </c>
      <c r="DC6" s="2">
        <v>2</v>
      </c>
      <c r="DD6" s="3">
        <f t="shared" si="35"/>
        <v>3</v>
      </c>
      <c r="DE6" s="1">
        <v>4</v>
      </c>
      <c r="DF6" s="2">
        <v>2</v>
      </c>
      <c r="DG6" s="3">
        <f t="shared" si="36"/>
        <v>8</v>
      </c>
      <c r="DH6" s="1">
        <v>8</v>
      </c>
      <c r="DI6" s="2">
        <v>1</v>
      </c>
      <c r="DJ6" s="3">
        <f t="shared" si="37"/>
        <v>13</v>
      </c>
      <c r="DK6" s="1">
        <v>0</v>
      </c>
      <c r="DL6" s="2">
        <v>1</v>
      </c>
      <c r="DM6" s="3">
        <f t="shared" si="38"/>
        <v>5</v>
      </c>
      <c r="DN6" s="1">
        <v>1</v>
      </c>
      <c r="DO6" s="2">
        <v>0</v>
      </c>
      <c r="DP6" s="3">
        <f t="shared" si="39"/>
        <v>3</v>
      </c>
      <c r="DQ6" s="19" t="s">
        <v>19</v>
      </c>
      <c r="DR6" s="1">
        <v>0</v>
      </c>
      <c r="DS6" s="2">
        <v>0</v>
      </c>
      <c r="DT6" s="3">
        <f t="shared" si="40"/>
        <v>2</v>
      </c>
      <c r="DU6" s="1">
        <v>2</v>
      </c>
      <c r="DV6" s="2">
        <v>0</v>
      </c>
      <c r="DW6" s="3">
        <f t="shared" si="41"/>
        <v>3</v>
      </c>
      <c r="DX6" s="1">
        <v>0</v>
      </c>
      <c r="DY6" s="2">
        <v>0</v>
      </c>
      <c r="DZ6" s="3">
        <f t="shared" si="42"/>
        <v>3</v>
      </c>
      <c r="EA6" s="1">
        <v>0</v>
      </c>
      <c r="EB6" s="2">
        <v>0</v>
      </c>
      <c r="EC6" s="3">
        <f t="shared" si="43"/>
        <v>1</v>
      </c>
      <c r="ED6" s="4">
        <f t="shared" si="0"/>
        <v>168</v>
      </c>
      <c r="EE6" s="4">
        <f t="shared" si="0"/>
        <v>41</v>
      </c>
    </row>
    <row r="7" spans="1:135">
      <c r="A7" s="19" t="s">
        <v>20</v>
      </c>
      <c r="B7" s="1">
        <v>0</v>
      </c>
      <c r="C7" s="2">
        <v>0</v>
      </c>
      <c r="D7" s="3">
        <f t="shared" si="1"/>
        <v>2</v>
      </c>
      <c r="E7" s="1">
        <v>0</v>
      </c>
      <c r="F7" s="2">
        <v>0</v>
      </c>
      <c r="G7" s="3">
        <f t="shared" si="2"/>
        <v>2</v>
      </c>
      <c r="H7" s="1">
        <v>0</v>
      </c>
      <c r="I7" s="2">
        <v>0</v>
      </c>
      <c r="J7" s="3">
        <f t="shared" si="3"/>
        <v>3</v>
      </c>
      <c r="K7" s="1">
        <v>1</v>
      </c>
      <c r="L7" s="2">
        <v>0</v>
      </c>
      <c r="M7" s="3">
        <f t="shared" si="4"/>
        <v>5</v>
      </c>
      <c r="N7" s="1">
        <v>3</v>
      </c>
      <c r="O7" s="2">
        <v>0</v>
      </c>
      <c r="P7" s="3">
        <f t="shared" si="5"/>
        <v>6</v>
      </c>
      <c r="Q7" s="1">
        <v>0</v>
      </c>
      <c r="R7" s="2">
        <v>0</v>
      </c>
      <c r="S7" s="3">
        <f t="shared" si="6"/>
        <v>4</v>
      </c>
      <c r="T7" s="1">
        <v>0</v>
      </c>
      <c r="U7" s="2">
        <v>0</v>
      </c>
      <c r="V7" s="3">
        <f t="shared" si="7"/>
        <v>10</v>
      </c>
      <c r="W7" s="1">
        <v>1</v>
      </c>
      <c r="X7" s="2">
        <v>2</v>
      </c>
      <c r="Y7" s="3">
        <f t="shared" si="8"/>
        <v>11</v>
      </c>
      <c r="Z7" s="1">
        <v>0</v>
      </c>
      <c r="AA7" s="2">
        <v>0</v>
      </c>
      <c r="AB7" s="3">
        <f t="shared" si="9"/>
        <v>7</v>
      </c>
      <c r="AC7" s="1">
        <v>0</v>
      </c>
      <c r="AD7" s="2">
        <v>0</v>
      </c>
      <c r="AE7" s="3">
        <f t="shared" si="10"/>
        <v>17</v>
      </c>
      <c r="AF7" s="1">
        <v>0</v>
      </c>
      <c r="AG7" s="2">
        <v>0</v>
      </c>
      <c r="AH7" s="3">
        <f t="shared" si="11"/>
        <v>5</v>
      </c>
      <c r="AI7" s="1">
        <v>0</v>
      </c>
      <c r="AJ7" s="2">
        <v>0</v>
      </c>
      <c r="AK7" s="3">
        <f t="shared" si="12"/>
        <v>7</v>
      </c>
      <c r="AL7" s="1">
        <v>0</v>
      </c>
      <c r="AM7" s="2">
        <v>0</v>
      </c>
      <c r="AN7" s="3">
        <f t="shared" si="13"/>
        <v>8</v>
      </c>
      <c r="AO7" s="19" t="s">
        <v>20</v>
      </c>
      <c r="AP7" s="1">
        <v>0</v>
      </c>
      <c r="AQ7" s="2">
        <v>0</v>
      </c>
      <c r="AR7" s="3">
        <f t="shared" si="14"/>
        <v>9</v>
      </c>
      <c r="AS7" s="1">
        <v>0</v>
      </c>
      <c r="AT7" s="2">
        <v>0</v>
      </c>
      <c r="AU7" s="3">
        <f t="shared" si="15"/>
        <v>7</v>
      </c>
      <c r="AV7" s="1">
        <v>1</v>
      </c>
      <c r="AW7" s="2">
        <v>0</v>
      </c>
      <c r="AX7" s="3">
        <f t="shared" si="16"/>
        <v>5</v>
      </c>
      <c r="AY7" s="1">
        <v>0</v>
      </c>
      <c r="AZ7" s="2">
        <v>0</v>
      </c>
      <c r="BA7" s="3">
        <f t="shared" si="17"/>
        <v>3</v>
      </c>
      <c r="BB7" s="1">
        <v>0</v>
      </c>
      <c r="BC7" s="2">
        <v>2</v>
      </c>
      <c r="BD7" s="3">
        <f t="shared" si="18"/>
        <v>10</v>
      </c>
      <c r="BE7" s="1">
        <v>0</v>
      </c>
      <c r="BF7" s="2">
        <v>0</v>
      </c>
      <c r="BG7" s="3">
        <f t="shared" si="19"/>
        <v>9</v>
      </c>
      <c r="BH7" s="1">
        <v>0</v>
      </c>
      <c r="BI7" s="2">
        <v>0</v>
      </c>
      <c r="BJ7" s="3">
        <f t="shared" si="20"/>
        <v>4</v>
      </c>
      <c r="BK7" s="1">
        <v>0</v>
      </c>
      <c r="BL7" s="2">
        <v>0</v>
      </c>
      <c r="BM7" s="3">
        <f t="shared" si="21"/>
        <v>5</v>
      </c>
      <c r="BN7" s="1">
        <v>1</v>
      </c>
      <c r="BO7" s="2">
        <v>1</v>
      </c>
      <c r="BP7" s="3">
        <f t="shared" si="22"/>
        <v>4</v>
      </c>
      <c r="BQ7" s="1">
        <v>0</v>
      </c>
      <c r="BR7" s="2">
        <v>0</v>
      </c>
      <c r="BS7" s="3">
        <f t="shared" si="23"/>
        <v>5</v>
      </c>
      <c r="BT7" s="1">
        <v>0</v>
      </c>
      <c r="BU7" s="2">
        <v>0</v>
      </c>
      <c r="BV7" s="3">
        <f t="shared" si="24"/>
        <v>25</v>
      </c>
      <c r="BW7" s="1">
        <v>0</v>
      </c>
      <c r="BX7" s="2">
        <v>2</v>
      </c>
      <c r="BY7" s="3">
        <f t="shared" si="25"/>
        <v>4</v>
      </c>
      <c r="BZ7" s="1">
        <v>0</v>
      </c>
      <c r="CA7" s="2">
        <v>0</v>
      </c>
      <c r="CB7" s="3">
        <f t="shared" si="26"/>
        <v>5</v>
      </c>
      <c r="CC7" s="19" t="s">
        <v>20</v>
      </c>
      <c r="CD7" s="1">
        <v>1</v>
      </c>
      <c r="CE7" s="2">
        <v>0</v>
      </c>
      <c r="CF7" s="3">
        <f t="shared" si="27"/>
        <v>14</v>
      </c>
      <c r="CG7" s="1">
        <v>0</v>
      </c>
      <c r="CH7" s="2">
        <v>0</v>
      </c>
      <c r="CI7" s="3">
        <f t="shared" si="28"/>
        <v>6</v>
      </c>
      <c r="CJ7" s="1">
        <v>1</v>
      </c>
      <c r="CK7" s="2">
        <v>0</v>
      </c>
      <c r="CL7" s="3">
        <f t="shared" si="29"/>
        <v>17</v>
      </c>
      <c r="CM7" s="1">
        <v>0</v>
      </c>
      <c r="CN7" s="2">
        <v>0</v>
      </c>
      <c r="CO7" s="3">
        <f t="shared" si="30"/>
        <v>8</v>
      </c>
      <c r="CP7" s="1">
        <v>3</v>
      </c>
      <c r="CQ7" s="2">
        <v>1</v>
      </c>
      <c r="CR7" s="3">
        <f t="shared" si="31"/>
        <v>13</v>
      </c>
      <c r="CS7" s="1">
        <v>2</v>
      </c>
      <c r="CT7" s="2">
        <v>2</v>
      </c>
      <c r="CU7" s="3">
        <f t="shared" si="32"/>
        <v>15</v>
      </c>
      <c r="CV7" s="1">
        <v>1</v>
      </c>
      <c r="CW7" s="2">
        <v>0</v>
      </c>
      <c r="CX7" s="3">
        <f t="shared" si="33"/>
        <v>11</v>
      </c>
      <c r="CY7" s="1">
        <v>0</v>
      </c>
      <c r="CZ7" s="2">
        <v>0</v>
      </c>
      <c r="DA7" s="3">
        <f t="shared" si="34"/>
        <v>13</v>
      </c>
      <c r="DB7" s="1">
        <v>0</v>
      </c>
      <c r="DC7" s="2">
        <v>0</v>
      </c>
      <c r="DD7" s="3">
        <f t="shared" si="35"/>
        <v>3</v>
      </c>
      <c r="DE7" s="1">
        <v>0</v>
      </c>
      <c r="DF7" s="2">
        <v>0</v>
      </c>
      <c r="DG7" s="3">
        <f t="shared" si="36"/>
        <v>8</v>
      </c>
      <c r="DH7" s="1">
        <v>0</v>
      </c>
      <c r="DI7" s="2">
        <v>0</v>
      </c>
      <c r="DJ7" s="3">
        <f t="shared" si="37"/>
        <v>13</v>
      </c>
      <c r="DK7" s="1">
        <v>0</v>
      </c>
      <c r="DL7" s="2">
        <v>1</v>
      </c>
      <c r="DM7" s="3">
        <f t="shared" si="38"/>
        <v>4</v>
      </c>
      <c r="DN7" s="1">
        <v>0</v>
      </c>
      <c r="DO7" s="2">
        <v>0</v>
      </c>
      <c r="DP7" s="3">
        <f t="shared" si="39"/>
        <v>3</v>
      </c>
      <c r="DQ7" s="19" t="s">
        <v>20</v>
      </c>
      <c r="DR7" s="1">
        <v>0</v>
      </c>
      <c r="DS7" s="2">
        <v>0</v>
      </c>
      <c r="DT7" s="3">
        <f t="shared" si="40"/>
        <v>2</v>
      </c>
      <c r="DU7" s="1">
        <v>0</v>
      </c>
      <c r="DV7" s="2">
        <v>0</v>
      </c>
      <c r="DW7" s="3">
        <f t="shared" si="41"/>
        <v>3</v>
      </c>
      <c r="DX7" s="1">
        <v>0</v>
      </c>
      <c r="DY7" s="2">
        <v>1</v>
      </c>
      <c r="DZ7" s="3">
        <f t="shared" si="42"/>
        <v>2</v>
      </c>
      <c r="EA7" s="1">
        <v>0</v>
      </c>
      <c r="EB7" s="2">
        <v>0</v>
      </c>
      <c r="EC7" s="3">
        <f t="shared" si="43"/>
        <v>1</v>
      </c>
      <c r="ED7" s="4">
        <f t="shared" si="0"/>
        <v>15</v>
      </c>
      <c r="EE7" s="4">
        <f t="shared" si="0"/>
        <v>12</v>
      </c>
    </row>
    <row r="8" spans="1:135">
      <c r="A8" s="19" t="s">
        <v>21</v>
      </c>
      <c r="B8" s="1">
        <v>0</v>
      </c>
      <c r="C8" s="2">
        <v>0</v>
      </c>
      <c r="D8" s="3">
        <f t="shared" si="1"/>
        <v>2</v>
      </c>
      <c r="E8" s="1">
        <v>0</v>
      </c>
      <c r="F8" s="2">
        <v>1</v>
      </c>
      <c r="G8" s="3">
        <f t="shared" si="2"/>
        <v>1</v>
      </c>
      <c r="H8" s="1">
        <v>0</v>
      </c>
      <c r="I8" s="2">
        <v>0</v>
      </c>
      <c r="J8" s="3">
        <f t="shared" si="3"/>
        <v>3</v>
      </c>
      <c r="K8" s="1">
        <v>0</v>
      </c>
      <c r="L8" s="2">
        <v>0</v>
      </c>
      <c r="M8" s="3">
        <f t="shared" si="4"/>
        <v>5</v>
      </c>
      <c r="N8" s="1">
        <v>0</v>
      </c>
      <c r="O8" s="2">
        <v>0</v>
      </c>
      <c r="P8" s="3">
        <f t="shared" si="5"/>
        <v>6</v>
      </c>
      <c r="Q8" s="1">
        <v>0</v>
      </c>
      <c r="R8" s="2">
        <v>0</v>
      </c>
      <c r="S8" s="3">
        <f t="shared" si="6"/>
        <v>4</v>
      </c>
      <c r="T8" s="1">
        <v>0</v>
      </c>
      <c r="U8" s="2">
        <v>0</v>
      </c>
      <c r="V8" s="3">
        <f t="shared" si="7"/>
        <v>10</v>
      </c>
      <c r="W8" s="1">
        <v>0</v>
      </c>
      <c r="X8" s="2">
        <v>0</v>
      </c>
      <c r="Y8" s="3">
        <f t="shared" si="8"/>
        <v>11</v>
      </c>
      <c r="Z8" s="1">
        <v>0</v>
      </c>
      <c r="AA8" s="2">
        <v>2</v>
      </c>
      <c r="AB8" s="3">
        <f t="shared" si="9"/>
        <v>5</v>
      </c>
      <c r="AC8" s="1">
        <v>0</v>
      </c>
      <c r="AD8" s="2">
        <v>7</v>
      </c>
      <c r="AE8" s="3">
        <f t="shared" si="10"/>
        <v>10</v>
      </c>
      <c r="AF8" s="1">
        <v>0</v>
      </c>
      <c r="AG8" s="2">
        <v>0</v>
      </c>
      <c r="AH8" s="3">
        <f t="shared" si="11"/>
        <v>5</v>
      </c>
      <c r="AI8" s="1">
        <v>0</v>
      </c>
      <c r="AJ8" s="2">
        <v>1</v>
      </c>
      <c r="AK8" s="3">
        <f t="shared" si="12"/>
        <v>6</v>
      </c>
      <c r="AL8" s="1">
        <v>0</v>
      </c>
      <c r="AM8" s="2">
        <v>2</v>
      </c>
      <c r="AN8" s="3">
        <f t="shared" si="13"/>
        <v>6</v>
      </c>
      <c r="AO8" s="19" t="s">
        <v>21</v>
      </c>
      <c r="AP8" s="1">
        <v>0</v>
      </c>
      <c r="AQ8" s="2">
        <v>2</v>
      </c>
      <c r="AR8" s="3">
        <f t="shared" si="14"/>
        <v>7</v>
      </c>
      <c r="AS8" s="1">
        <v>0</v>
      </c>
      <c r="AT8" s="2">
        <v>1</v>
      </c>
      <c r="AU8" s="3">
        <f t="shared" si="15"/>
        <v>6</v>
      </c>
      <c r="AV8" s="1">
        <v>0</v>
      </c>
      <c r="AW8" s="2">
        <v>1</v>
      </c>
      <c r="AX8" s="3">
        <f t="shared" si="16"/>
        <v>4</v>
      </c>
      <c r="AY8" s="1">
        <v>0</v>
      </c>
      <c r="AZ8" s="2">
        <v>0</v>
      </c>
      <c r="BA8" s="3">
        <f t="shared" si="17"/>
        <v>3</v>
      </c>
      <c r="BB8" s="1">
        <v>1</v>
      </c>
      <c r="BC8" s="2">
        <v>2</v>
      </c>
      <c r="BD8" s="3">
        <f t="shared" si="18"/>
        <v>9</v>
      </c>
      <c r="BE8" s="1">
        <v>0</v>
      </c>
      <c r="BF8" s="2">
        <v>1</v>
      </c>
      <c r="BG8" s="3">
        <f t="shared" si="19"/>
        <v>8</v>
      </c>
      <c r="BH8" s="1">
        <v>0</v>
      </c>
      <c r="BI8" s="2">
        <v>1</v>
      </c>
      <c r="BJ8" s="3">
        <f t="shared" si="20"/>
        <v>3</v>
      </c>
      <c r="BK8" s="1">
        <v>0</v>
      </c>
      <c r="BL8" s="2">
        <v>0</v>
      </c>
      <c r="BM8" s="3">
        <f t="shared" si="21"/>
        <v>5</v>
      </c>
      <c r="BN8" s="1">
        <v>0</v>
      </c>
      <c r="BO8" s="2">
        <v>1</v>
      </c>
      <c r="BP8" s="3">
        <f t="shared" si="22"/>
        <v>3</v>
      </c>
      <c r="BQ8" s="1">
        <v>0</v>
      </c>
      <c r="BR8" s="2">
        <v>0</v>
      </c>
      <c r="BS8" s="3">
        <f t="shared" si="23"/>
        <v>5</v>
      </c>
      <c r="BT8" s="1">
        <v>0</v>
      </c>
      <c r="BU8" s="2">
        <v>0</v>
      </c>
      <c r="BV8" s="3">
        <f t="shared" si="24"/>
        <v>25</v>
      </c>
      <c r="BW8" s="1">
        <v>1</v>
      </c>
      <c r="BX8" s="2">
        <v>0</v>
      </c>
      <c r="BY8" s="3">
        <f t="shared" si="25"/>
        <v>5</v>
      </c>
      <c r="BZ8" s="1">
        <v>0</v>
      </c>
      <c r="CA8" s="2">
        <v>2</v>
      </c>
      <c r="CB8" s="3">
        <f t="shared" si="26"/>
        <v>3</v>
      </c>
      <c r="CC8" s="19" t="s">
        <v>21</v>
      </c>
      <c r="CD8" s="1">
        <v>13</v>
      </c>
      <c r="CE8" s="2">
        <v>1</v>
      </c>
      <c r="CF8" s="3">
        <f t="shared" si="27"/>
        <v>26</v>
      </c>
      <c r="CG8" s="1">
        <v>0</v>
      </c>
      <c r="CH8" s="2">
        <v>0</v>
      </c>
      <c r="CI8" s="3">
        <f t="shared" si="28"/>
        <v>6</v>
      </c>
      <c r="CJ8" s="1">
        <v>1</v>
      </c>
      <c r="CK8" s="2">
        <v>2</v>
      </c>
      <c r="CL8" s="3">
        <f t="shared" si="29"/>
        <v>16</v>
      </c>
      <c r="CM8" s="1">
        <v>0</v>
      </c>
      <c r="CN8" s="2">
        <v>1</v>
      </c>
      <c r="CO8" s="3">
        <f t="shared" si="30"/>
        <v>7</v>
      </c>
      <c r="CP8" s="1">
        <v>0</v>
      </c>
      <c r="CQ8" s="2">
        <v>0</v>
      </c>
      <c r="CR8" s="3">
        <f t="shared" si="31"/>
        <v>13</v>
      </c>
      <c r="CS8" s="1">
        <v>1</v>
      </c>
      <c r="CT8" s="2">
        <v>1</v>
      </c>
      <c r="CU8" s="3">
        <f t="shared" si="32"/>
        <v>15</v>
      </c>
      <c r="CV8" s="1">
        <v>0</v>
      </c>
      <c r="CW8" s="2">
        <v>1</v>
      </c>
      <c r="CX8" s="3">
        <f t="shared" si="33"/>
        <v>10</v>
      </c>
      <c r="CY8" s="1">
        <v>0</v>
      </c>
      <c r="CZ8" s="2">
        <v>0</v>
      </c>
      <c r="DA8" s="3">
        <f t="shared" si="34"/>
        <v>13</v>
      </c>
      <c r="DB8" s="1">
        <v>0</v>
      </c>
      <c r="DC8" s="2">
        <v>0</v>
      </c>
      <c r="DD8" s="3">
        <f t="shared" si="35"/>
        <v>3</v>
      </c>
      <c r="DE8" s="1">
        <v>0</v>
      </c>
      <c r="DF8" s="2">
        <v>1</v>
      </c>
      <c r="DG8" s="3">
        <f t="shared" si="36"/>
        <v>7</v>
      </c>
      <c r="DH8" s="1">
        <v>0</v>
      </c>
      <c r="DI8" s="2">
        <v>1</v>
      </c>
      <c r="DJ8" s="3">
        <f t="shared" si="37"/>
        <v>12</v>
      </c>
      <c r="DK8" s="1">
        <v>0</v>
      </c>
      <c r="DL8" s="2">
        <v>0</v>
      </c>
      <c r="DM8" s="3">
        <f t="shared" si="38"/>
        <v>4</v>
      </c>
      <c r="DN8" s="1">
        <v>0</v>
      </c>
      <c r="DO8" s="2">
        <v>0</v>
      </c>
      <c r="DP8" s="3">
        <f t="shared" si="39"/>
        <v>3</v>
      </c>
      <c r="DQ8" s="19" t="s">
        <v>21</v>
      </c>
      <c r="DR8" s="1">
        <v>0</v>
      </c>
      <c r="DS8" s="2">
        <v>0</v>
      </c>
      <c r="DT8" s="3">
        <f t="shared" si="40"/>
        <v>2</v>
      </c>
      <c r="DU8" s="1">
        <v>0</v>
      </c>
      <c r="DV8" s="2">
        <v>0</v>
      </c>
      <c r="DW8" s="3">
        <f t="shared" si="41"/>
        <v>3</v>
      </c>
      <c r="DX8" s="1">
        <v>0</v>
      </c>
      <c r="DY8" s="2">
        <v>0</v>
      </c>
      <c r="DZ8" s="3">
        <f t="shared" si="42"/>
        <v>2</v>
      </c>
      <c r="EA8" s="1">
        <v>0</v>
      </c>
      <c r="EB8" s="2">
        <v>0</v>
      </c>
      <c r="EC8" s="3">
        <f t="shared" si="43"/>
        <v>1</v>
      </c>
      <c r="ED8" s="4">
        <f t="shared" si="0"/>
        <v>17</v>
      </c>
      <c r="EE8" s="4">
        <f t="shared" si="0"/>
        <v>32</v>
      </c>
    </row>
    <row r="9" spans="1:135">
      <c r="A9" s="19" t="s">
        <v>25</v>
      </c>
      <c r="B9" s="1">
        <v>0</v>
      </c>
      <c r="C9" s="2">
        <v>0</v>
      </c>
      <c r="D9" s="3">
        <f t="shared" si="1"/>
        <v>2</v>
      </c>
      <c r="E9" s="1">
        <v>0</v>
      </c>
      <c r="F9" s="2">
        <v>0</v>
      </c>
      <c r="G9" s="3">
        <f t="shared" si="2"/>
        <v>1</v>
      </c>
      <c r="H9" s="1">
        <v>0</v>
      </c>
      <c r="I9" s="2">
        <v>0</v>
      </c>
      <c r="J9" s="3">
        <f t="shared" si="3"/>
        <v>3</v>
      </c>
      <c r="K9" s="1">
        <v>0</v>
      </c>
      <c r="L9" s="2">
        <v>0</v>
      </c>
      <c r="M9" s="3">
        <f t="shared" si="4"/>
        <v>5</v>
      </c>
      <c r="N9" s="1">
        <v>0</v>
      </c>
      <c r="O9" s="2">
        <v>0</v>
      </c>
      <c r="P9" s="3">
        <f t="shared" si="5"/>
        <v>6</v>
      </c>
      <c r="Q9" s="1">
        <v>0</v>
      </c>
      <c r="R9" s="2">
        <v>0</v>
      </c>
      <c r="S9" s="3">
        <f t="shared" si="6"/>
        <v>4</v>
      </c>
      <c r="T9" s="1">
        <v>0</v>
      </c>
      <c r="U9" s="2">
        <v>0</v>
      </c>
      <c r="V9" s="3">
        <f t="shared" si="7"/>
        <v>10</v>
      </c>
      <c r="W9" s="1">
        <v>0</v>
      </c>
      <c r="X9" s="2">
        <v>0</v>
      </c>
      <c r="Y9" s="3">
        <f t="shared" si="8"/>
        <v>11</v>
      </c>
      <c r="Z9" s="1">
        <v>0</v>
      </c>
      <c r="AA9" s="2">
        <v>2</v>
      </c>
      <c r="AB9" s="3">
        <f t="shared" si="9"/>
        <v>3</v>
      </c>
      <c r="AC9" s="1">
        <v>0</v>
      </c>
      <c r="AD9" s="2">
        <v>0</v>
      </c>
      <c r="AE9" s="3">
        <f t="shared" si="10"/>
        <v>10</v>
      </c>
      <c r="AF9" s="1">
        <v>0</v>
      </c>
      <c r="AG9" s="2">
        <v>0</v>
      </c>
      <c r="AH9" s="3">
        <f t="shared" si="11"/>
        <v>5</v>
      </c>
      <c r="AI9" s="1">
        <v>0</v>
      </c>
      <c r="AJ9" s="2">
        <v>0</v>
      </c>
      <c r="AK9" s="3">
        <f t="shared" si="12"/>
        <v>6</v>
      </c>
      <c r="AL9" s="1">
        <v>0</v>
      </c>
      <c r="AM9" s="2">
        <v>4</v>
      </c>
      <c r="AN9" s="3">
        <f t="shared" si="13"/>
        <v>2</v>
      </c>
      <c r="AO9" s="19" t="s">
        <v>25</v>
      </c>
      <c r="AP9" s="1">
        <v>0</v>
      </c>
      <c r="AQ9" s="2">
        <v>2</v>
      </c>
      <c r="AR9" s="3">
        <f t="shared" si="14"/>
        <v>5</v>
      </c>
      <c r="AS9" s="1">
        <v>0</v>
      </c>
      <c r="AT9" s="2">
        <v>0</v>
      </c>
      <c r="AU9" s="3">
        <f t="shared" si="15"/>
        <v>6</v>
      </c>
      <c r="AV9" s="1">
        <v>0</v>
      </c>
      <c r="AW9" s="2">
        <v>2</v>
      </c>
      <c r="AX9" s="3">
        <f t="shared" si="16"/>
        <v>2</v>
      </c>
      <c r="AY9" s="1">
        <v>0</v>
      </c>
      <c r="AZ9" s="2">
        <v>0</v>
      </c>
      <c r="BA9" s="3">
        <f t="shared" si="17"/>
        <v>3</v>
      </c>
      <c r="BB9" s="1">
        <v>0</v>
      </c>
      <c r="BC9" s="2">
        <v>0</v>
      </c>
      <c r="BD9" s="3">
        <f t="shared" si="18"/>
        <v>9</v>
      </c>
      <c r="BE9" s="1">
        <v>0</v>
      </c>
      <c r="BF9" s="2">
        <v>1</v>
      </c>
      <c r="BG9" s="3">
        <f t="shared" si="19"/>
        <v>7</v>
      </c>
      <c r="BH9" s="1">
        <v>0</v>
      </c>
      <c r="BI9" s="2">
        <v>0</v>
      </c>
      <c r="BJ9" s="3">
        <f t="shared" si="20"/>
        <v>3</v>
      </c>
      <c r="BK9" s="1">
        <v>0</v>
      </c>
      <c r="BL9" s="2">
        <v>1</v>
      </c>
      <c r="BM9" s="3">
        <f t="shared" si="21"/>
        <v>4</v>
      </c>
      <c r="BN9" s="1">
        <v>0</v>
      </c>
      <c r="BO9" s="2">
        <v>0</v>
      </c>
      <c r="BP9" s="3">
        <f t="shared" si="22"/>
        <v>3</v>
      </c>
      <c r="BQ9" s="1">
        <v>0</v>
      </c>
      <c r="BR9" s="2">
        <v>0</v>
      </c>
      <c r="BS9" s="3">
        <f t="shared" si="23"/>
        <v>5</v>
      </c>
      <c r="BT9" s="1">
        <v>0</v>
      </c>
      <c r="BU9" s="2">
        <v>0</v>
      </c>
      <c r="BV9" s="3">
        <f t="shared" si="24"/>
        <v>25</v>
      </c>
      <c r="BW9" s="1">
        <v>0</v>
      </c>
      <c r="BX9" s="2">
        <v>0</v>
      </c>
      <c r="BY9" s="3">
        <f t="shared" si="25"/>
        <v>5</v>
      </c>
      <c r="BZ9" s="1">
        <v>0</v>
      </c>
      <c r="CA9" s="2">
        <v>0</v>
      </c>
      <c r="CB9" s="3">
        <f t="shared" si="26"/>
        <v>3</v>
      </c>
      <c r="CC9" s="19" t="s">
        <v>25</v>
      </c>
      <c r="CD9" s="1">
        <v>0</v>
      </c>
      <c r="CE9" s="2">
        <v>2</v>
      </c>
      <c r="CF9" s="3">
        <f t="shared" si="27"/>
        <v>24</v>
      </c>
      <c r="CG9" s="1">
        <v>0</v>
      </c>
      <c r="CH9" s="2">
        <v>0</v>
      </c>
      <c r="CI9" s="3">
        <f t="shared" si="28"/>
        <v>6</v>
      </c>
      <c r="CJ9" s="1">
        <v>0</v>
      </c>
      <c r="CK9" s="2">
        <v>1</v>
      </c>
      <c r="CL9" s="3">
        <f t="shared" si="29"/>
        <v>15</v>
      </c>
      <c r="CM9" s="1">
        <v>0</v>
      </c>
      <c r="CN9" s="2">
        <v>2</v>
      </c>
      <c r="CO9" s="3">
        <f t="shared" si="30"/>
        <v>5</v>
      </c>
      <c r="CP9" s="1">
        <v>0</v>
      </c>
      <c r="CQ9" s="2">
        <v>0</v>
      </c>
      <c r="CR9" s="3">
        <f t="shared" si="31"/>
        <v>13</v>
      </c>
      <c r="CS9" s="1">
        <v>0</v>
      </c>
      <c r="CT9" s="2">
        <v>0</v>
      </c>
      <c r="CU9" s="3">
        <f t="shared" si="32"/>
        <v>15</v>
      </c>
      <c r="CV9" s="1">
        <v>0</v>
      </c>
      <c r="CW9" s="2">
        <v>4</v>
      </c>
      <c r="CX9" s="3">
        <f t="shared" si="33"/>
        <v>6</v>
      </c>
      <c r="CY9" s="1">
        <v>0</v>
      </c>
      <c r="CZ9" s="2">
        <v>0</v>
      </c>
      <c r="DA9" s="3">
        <f t="shared" si="34"/>
        <v>13</v>
      </c>
      <c r="DB9" s="1">
        <v>0</v>
      </c>
      <c r="DC9" s="2">
        <v>0</v>
      </c>
      <c r="DD9" s="3">
        <f t="shared" si="35"/>
        <v>3</v>
      </c>
      <c r="DE9" s="1">
        <v>0</v>
      </c>
      <c r="DF9" s="2">
        <v>0</v>
      </c>
      <c r="DG9" s="3">
        <f t="shared" si="36"/>
        <v>7</v>
      </c>
      <c r="DH9" s="1">
        <v>0</v>
      </c>
      <c r="DI9" s="2">
        <v>1</v>
      </c>
      <c r="DJ9" s="3">
        <f t="shared" si="37"/>
        <v>11</v>
      </c>
      <c r="DK9" s="1">
        <v>0</v>
      </c>
      <c r="DL9" s="2">
        <v>1</v>
      </c>
      <c r="DM9" s="3">
        <f t="shared" si="38"/>
        <v>3</v>
      </c>
      <c r="DN9" s="1">
        <v>0</v>
      </c>
      <c r="DO9" s="2">
        <v>0</v>
      </c>
      <c r="DP9" s="3">
        <f t="shared" si="39"/>
        <v>3</v>
      </c>
      <c r="DQ9" s="19" t="s">
        <v>25</v>
      </c>
      <c r="DR9" s="1">
        <v>0</v>
      </c>
      <c r="DS9" s="2">
        <v>0</v>
      </c>
      <c r="DT9" s="3">
        <f t="shared" si="40"/>
        <v>2</v>
      </c>
      <c r="DU9" s="1">
        <v>0</v>
      </c>
      <c r="DV9" s="2">
        <v>2</v>
      </c>
      <c r="DW9" s="3">
        <f t="shared" si="41"/>
        <v>1</v>
      </c>
      <c r="DX9" s="1">
        <v>0</v>
      </c>
      <c r="DY9" s="2">
        <v>1</v>
      </c>
      <c r="DZ9" s="3">
        <f t="shared" si="42"/>
        <v>1</v>
      </c>
      <c r="EA9" s="1">
        <v>0</v>
      </c>
      <c r="EB9" s="2">
        <v>0</v>
      </c>
      <c r="EC9" s="3">
        <f t="shared" si="43"/>
        <v>1</v>
      </c>
      <c r="ED9" s="4">
        <f t="shared" si="0"/>
        <v>0</v>
      </c>
      <c r="EE9" s="4">
        <f t="shared" si="0"/>
        <v>26</v>
      </c>
    </row>
    <row r="10" spans="1:135">
      <c r="A10" s="19" t="s">
        <v>36</v>
      </c>
      <c r="B10" s="1">
        <v>0</v>
      </c>
      <c r="C10" s="2">
        <v>0</v>
      </c>
      <c r="D10" s="3">
        <f t="shared" si="1"/>
        <v>2</v>
      </c>
      <c r="E10" s="1">
        <v>0</v>
      </c>
      <c r="F10" s="2">
        <v>1</v>
      </c>
      <c r="G10" s="3">
        <f t="shared" si="2"/>
        <v>0</v>
      </c>
      <c r="H10" s="1">
        <v>0</v>
      </c>
      <c r="I10" s="2">
        <v>1</v>
      </c>
      <c r="J10" s="3">
        <f t="shared" si="3"/>
        <v>2</v>
      </c>
      <c r="K10" s="1">
        <v>0</v>
      </c>
      <c r="L10" s="2">
        <v>2</v>
      </c>
      <c r="M10" s="3">
        <f t="shared" si="4"/>
        <v>3</v>
      </c>
      <c r="N10" s="1">
        <v>0</v>
      </c>
      <c r="O10" s="2">
        <v>0</v>
      </c>
      <c r="P10" s="3">
        <f t="shared" si="5"/>
        <v>6</v>
      </c>
      <c r="Q10" s="1">
        <v>0</v>
      </c>
      <c r="R10" s="2">
        <v>0</v>
      </c>
      <c r="S10" s="3">
        <f t="shared" si="6"/>
        <v>4</v>
      </c>
      <c r="T10" s="1">
        <v>0</v>
      </c>
      <c r="U10" s="2">
        <v>3</v>
      </c>
      <c r="V10" s="3">
        <f t="shared" si="7"/>
        <v>7</v>
      </c>
      <c r="W10" s="1">
        <v>0</v>
      </c>
      <c r="X10" s="2">
        <v>4</v>
      </c>
      <c r="Y10" s="3">
        <f t="shared" si="8"/>
        <v>7</v>
      </c>
      <c r="Z10" s="1">
        <v>0</v>
      </c>
      <c r="AA10" s="2">
        <v>1</v>
      </c>
      <c r="AB10" s="3">
        <f t="shared" si="9"/>
        <v>2</v>
      </c>
      <c r="AC10" s="1">
        <v>0</v>
      </c>
      <c r="AD10" s="2">
        <v>7</v>
      </c>
      <c r="AE10" s="3">
        <f t="shared" si="10"/>
        <v>3</v>
      </c>
      <c r="AF10" s="1">
        <v>0</v>
      </c>
      <c r="AG10" s="2">
        <v>3</v>
      </c>
      <c r="AH10" s="3">
        <f t="shared" si="11"/>
        <v>2</v>
      </c>
      <c r="AI10" s="1">
        <v>0</v>
      </c>
      <c r="AJ10" s="2">
        <v>0</v>
      </c>
      <c r="AK10" s="3">
        <f t="shared" si="12"/>
        <v>6</v>
      </c>
      <c r="AL10" s="1">
        <v>0</v>
      </c>
      <c r="AM10" s="2">
        <v>0</v>
      </c>
      <c r="AN10" s="3">
        <f t="shared" si="13"/>
        <v>2</v>
      </c>
      <c r="AO10" s="19" t="s">
        <v>36</v>
      </c>
      <c r="AP10" s="1">
        <v>0</v>
      </c>
      <c r="AQ10" s="2">
        <v>2</v>
      </c>
      <c r="AR10" s="3">
        <f t="shared" si="14"/>
        <v>3</v>
      </c>
      <c r="AS10" s="1">
        <v>0</v>
      </c>
      <c r="AT10" s="2">
        <v>5</v>
      </c>
      <c r="AU10" s="3">
        <f t="shared" si="15"/>
        <v>1</v>
      </c>
      <c r="AV10" s="1">
        <v>0</v>
      </c>
      <c r="AW10" s="2">
        <v>2</v>
      </c>
      <c r="AX10" s="3">
        <f t="shared" si="16"/>
        <v>0</v>
      </c>
      <c r="AY10" s="1">
        <v>0</v>
      </c>
      <c r="AZ10" s="2">
        <v>2</v>
      </c>
      <c r="BA10" s="3">
        <f t="shared" si="17"/>
        <v>1</v>
      </c>
      <c r="BB10" s="1">
        <v>0</v>
      </c>
      <c r="BC10" s="2">
        <v>4</v>
      </c>
      <c r="BD10" s="3">
        <f t="shared" si="18"/>
        <v>5</v>
      </c>
      <c r="BE10" s="1">
        <v>0</v>
      </c>
      <c r="BF10" s="2">
        <v>2</v>
      </c>
      <c r="BG10" s="3">
        <f t="shared" si="19"/>
        <v>5</v>
      </c>
      <c r="BH10" s="1">
        <v>0</v>
      </c>
      <c r="BI10" s="2">
        <v>0</v>
      </c>
      <c r="BJ10" s="3">
        <f t="shared" si="20"/>
        <v>3</v>
      </c>
      <c r="BK10" s="1">
        <v>0</v>
      </c>
      <c r="BL10" s="2">
        <v>1</v>
      </c>
      <c r="BM10" s="3">
        <f t="shared" si="21"/>
        <v>3</v>
      </c>
      <c r="BN10" s="1">
        <v>0</v>
      </c>
      <c r="BO10" s="2">
        <v>0</v>
      </c>
      <c r="BP10" s="3">
        <f t="shared" si="22"/>
        <v>3</v>
      </c>
      <c r="BQ10" s="1">
        <v>0</v>
      </c>
      <c r="BR10" s="2">
        <v>2</v>
      </c>
      <c r="BS10" s="3">
        <f t="shared" si="23"/>
        <v>3</v>
      </c>
      <c r="BT10" s="1">
        <v>0</v>
      </c>
      <c r="BU10" s="2">
        <v>4</v>
      </c>
      <c r="BV10" s="3">
        <f t="shared" si="24"/>
        <v>21</v>
      </c>
      <c r="BW10" s="1">
        <v>0</v>
      </c>
      <c r="BX10" s="2">
        <v>2</v>
      </c>
      <c r="BY10" s="3">
        <f t="shared" si="25"/>
        <v>3</v>
      </c>
      <c r="BZ10" s="1">
        <v>1</v>
      </c>
      <c r="CA10" s="2">
        <v>0</v>
      </c>
      <c r="CB10" s="3">
        <f t="shared" si="26"/>
        <v>4</v>
      </c>
      <c r="CC10" s="19" t="s">
        <v>36</v>
      </c>
      <c r="CD10" s="1">
        <v>0</v>
      </c>
      <c r="CE10" s="2">
        <v>1</v>
      </c>
      <c r="CF10" s="3">
        <f t="shared" si="27"/>
        <v>23</v>
      </c>
      <c r="CG10" s="1">
        <v>0</v>
      </c>
      <c r="CH10" s="2">
        <v>0</v>
      </c>
      <c r="CI10" s="3">
        <f t="shared" si="28"/>
        <v>6</v>
      </c>
      <c r="CJ10" s="1">
        <v>0</v>
      </c>
      <c r="CK10" s="2">
        <v>3</v>
      </c>
      <c r="CL10" s="3">
        <f t="shared" si="29"/>
        <v>12</v>
      </c>
      <c r="CM10" s="1">
        <v>0</v>
      </c>
      <c r="CN10" s="2">
        <v>0</v>
      </c>
      <c r="CO10" s="3">
        <f t="shared" si="30"/>
        <v>5</v>
      </c>
      <c r="CP10" s="1">
        <v>0</v>
      </c>
      <c r="CQ10" s="2">
        <v>4</v>
      </c>
      <c r="CR10" s="3">
        <f t="shared" si="31"/>
        <v>9</v>
      </c>
      <c r="CS10" s="1">
        <v>0</v>
      </c>
      <c r="CT10" s="2">
        <v>1</v>
      </c>
      <c r="CU10" s="3">
        <f t="shared" si="32"/>
        <v>14</v>
      </c>
      <c r="CV10" s="1">
        <v>0</v>
      </c>
      <c r="CW10" s="2">
        <v>2</v>
      </c>
      <c r="CX10" s="3">
        <f t="shared" si="33"/>
        <v>4</v>
      </c>
      <c r="CY10" s="1">
        <v>0</v>
      </c>
      <c r="CZ10" s="2">
        <v>3</v>
      </c>
      <c r="DA10" s="3">
        <f t="shared" si="34"/>
        <v>10</v>
      </c>
      <c r="DB10" s="1">
        <v>0</v>
      </c>
      <c r="DC10" s="2">
        <v>1</v>
      </c>
      <c r="DD10" s="3">
        <f t="shared" si="35"/>
        <v>2</v>
      </c>
      <c r="DE10" s="1">
        <v>0</v>
      </c>
      <c r="DF10" s="2">
        <v>3</v>
      </c>
      <c r="DG10" s="3">
        <f t="shared" si="36"/>
        <v>4</v>
      </c>
      <c r="DH10" s="1">
        <v>0</v>
      </c>
      <c r="DI10" s="2">
        <v>3</v>
      </c>
      <c r="DJ10" s="3">
        <f t="shared" si="37"/>
        <v>8</v>
      </c>
      <c r="DK10" s="1">
        <v>0</v>
      </c>
      <c r="DL10" s="2">
        <v>2</v>
      </c>
      <c r="DM10" s="3">
        <f t="shared" si="38"/>
        <v>1</v>
      </c>
      <c r="DN10" s="1">
        <v>0</v>
      </c>
      <c r="DO10" s="2">
        <v>0</v>
      </c>
      <c r="DP10" s="3">
        <f t="shared" si="39"/>
        <v>3</v>
      </c>
      <c r="DQ10" s="19" t="s">
        <v>36</v>
      </c>
      <c r="DR10" s="1">
        <v>0</v>
      </c>
      <c r="DS10" s="2">
        <v>1</v>
      </c>
      <c r="DT10" s="3">
        <f t="shared" si="40"/>
        <v>1</v>
      </c>
      <c r="DU10" s="1">
        <v>0</v>
      </c>
      <c r="DV10" s="2">
        <v>0</v>
      </c>
      <c r="DW10" s="3">
        <f t="shared" si="41"/>
        <v>1</v>
      </c>
      <c r="DX10" s="1">
        <v>0</v>
      </c>
      <c r="DY10" s="2">
        <v>1</v>
      </c>
      <c r="DZ10" s="3">
        <f t="shared" si="42"/>
        <v>0</v>
      </c>
      <c r="EA10" s="1">
        <v>0</v>
      </c>
      <c r="EB10" s="2">
        <v>1</v>
      </c>
      <c r="EC10" s="3">
        <f t="shared" si="43"/>
        <v>0</v>
      </c>
      <c r="ED10" s="4">
        <f t="shared" si="0"/>
        <v>1</v>
      </c>
      <c r="EE10" s="4">
        <f t="shared" si="0"/>
        <v>74</v>
      </c>
    </row>
    <row r="11" spans="1:135" ht="16.5" thickBot="1">
      <c r="A11" s="18" t="s">
        <v>4</v>
      </c>
      <c r="B11" s="1">
        <v>0</v>
      </c>
      <c r="C11" s="2">
        <v>2</v>
      </c>
      <c r="D11" s="3">
        <f t="shared" si="1"/>
        <v>0</v>
      </c>
      <c r="E11" s="1">
        <v>0</v>
      </c>
      <c r="F11" s="2">
        <v>0</v>
      </c>
      <c r="G11" s="3">
        <f t="shared" si="2"/>
        <v>0</v>
      </c>
      <c r="H11" s="1">
        <v>0</v>
      </c>
      <c r="I11" s="2">
        <v>2</v>
      </c>
      <c r="J11" s="3">
        <f t="shared" si="3"/>
        <v>0</v>
      </c>
      <c r="K11" s="1">
        <v>0</v>
      </c>
      <c r="L11" s="2">
        <v>3</v>
      </c>
      <c r="M11" s="3">
        <f t="shared" si="4"/>
        <v>0</v>
      </c>
      <c r="N11" s="1">
        <v>0</v>
      </c>
      <c r="O11" s="2">
        <v>6</v>
      </c>
      <c r="P11" s="3">
        <f t="shared" si="5"/>
        <v>0</v>
      </c>
      <c r="Q11" s="1">
        <v>0</v>
      </c>
      <c r="R11" s="2">
        <v>4</v>
      </c>
      <c r="S11" s="3">
        <f t="shared" si="6"/>
        <v>0</v>
      </c>
      <c r="T11" s="1">
        <v>0</v>
      </c>
      <c r="U11" s="2">
        <v>7</v>
      </c>
      <c r="V11" s="3">
        <f t="shared" si="7"/>
        <v>0</v>
      </c>
      <c r="W11" s="1">
        <v>0</v>
      </c>
      <c r="X11" s="2">
        <v>7</v>
      </c>
      <c r="Y11" s="3">
        <f t="shared" si="8"/>
        <v>0</v>
      </c>
      <c r="Z11" s="1">
        <v>0</v>
      </c>
      <c r="AA11" s="2">
        <v>2</v>
      </c>
      <c r="AB11" s="3">
        <f t="shared" si="9"/>
        <v>0</v>
      </c>
      <c r="AC11" s="1">
        <v>0</v>
      </c>
      <c r="AD11" s="2">
        <v>3</v>
      </c>
      <c r="AE11" s="3">
        <f t="shared" si="10"/>
        <v>0</v>
      </c>
      <c r="AF11" s="1">
        <v>0</v>
      </c>
      <c r="AG11" s="2">
        <v>2</v>
      </c>
      <c r="AH11" s="3">
        <f t="shared" si="11"/>
        <v>0</v>
      </c>
      <c r="AI11" s="1">
        <v>0</v>
      </c>
      <c r="AJ11" s="2">
        <v>6</v>
      </c>
      <c r="AK11" s="3">
        <f t="shared" si="12"/>
        <v>0</v>
      </c>
      <c r="AL11" s="1">
        <v>0</v>
      </c>
      <c r="AM11" s="2">
        <v>2</v>
      </c>
      <c r="AN11" s="3">
        <f t="shared" si="13"/>
        <v>0</v>
      </c>
      <c r="AO11" s="18" t="s">
        <v>4</v>
      </c>
      <c r="AP11" s="1">
        <v>0</v>
      </c>
      <c r="AQ11" s="2">
        <v>3</v>
      </c>
      <c r="AR11" s="3">
        <f t="shared" si="14"/>
        <v>0</v>
      </c>
      <c r="AS11" s="1">
        <v>0</v>
      </c>
      <c r="AT11" s="2">
        <v>1</v>
      </c>
      <c r="AU11" s="3">
        <f t="shared" si="15"/>
        <v>0</v>
      </c>
      <c r="AV11" s="1">
        <v>0</v>
      </c>
      <c r="AW11" s="2">
        <v>0</v>
      </c>
      <c r="AX11" s="3">
        <f t="shared" si="16"/>
        <v>0</v>
      </c>
      <c r="AY11" s="1">
        <v>0</v>
      </c>
      <c r="AZ11" s="2">
        <v>1</v>
      </c>
      <c r="BA11" s="3">
        <f t="shared" si="17"/>
        <v>0</v>
      </c>
      <c r="BB11" s="1">
        <v>0</v>
      </c>
      <c r="BC11" s="2">
        <v>5</v>
      </c>
      <c r="BD11" s="3">
        <f t="shared" si="18"/>
        <v>0</v>
      </c>
      <c r="BE11" s="1">
        <v>0</v>
      </c>
      <c r="BF11" s="2">
        <v>5</v>
      </c>
      <c r="BG11" s="3">
        <f t="shared" si="19"/>
        <v>0</v>
      </c>
      <c r="BH11" s="1">
        <v>0</v>
      </c>
      <c r="BI11" s="2">
        <v>3</v>
      </c>
      <c r="BJ11" s="3">
        <f t="shared" si="20"/>
        <v>0</v>
      </c>
      <c r="BK11" s="1">
        <v>0</v>
      </c>
      <c r="BL11" s="2">
        <v>3</v>
      </c>
      <c r="BM11" s="3">
        <f t="shared" si="21"/>
        <v>0</v>
      </c>
      <c r="BN11" s="1">
        <v>0</v>
      </c>
      <c r="BO11" s="2">
        <v>3</v>
      </c>
      <c r="BP11" s="3">
        <f t="shared" si="22"/>
        <v>0</v>
      </c>
      <c r="BQ11" s="1">
        <v>0</v>
      </c>
      <c r="BR11" s="2">
        <v>3</v>
      </c>
      <c r="BS11" s="3">
        <f t="shared" si="23"/>
        <v>0</v>
      </c>
      <c r="BT11" s="1">
        <v>0</v>
      </c>
      <c r="BU11" s="2">
        <v>21</v>
      </c>
      <c r="BV11" s="3">
        <f t="shared" si="24"/>
        <v>0</v>
      </c>
      <c r="BW11" s="1">
        <v>0</v>
      </c>
      <c r="BX11" s="2">
        <v>3</v>
      </c>
      <c r="BY11" s="3">
        <f t="shared" si="25"/>
        <v>0</v>
      </c>
      <c r="BZ11" s="1">
        <v>0</v>
      </c>
      <c r="CA11" s="2">
        <v>4</v>
      </c>
      <c r="CB11" s="3">
        <f t="shared" si="26"/>
        <v>0</v>
      </c>
      <c r="CC11" s="18" t="s">
        <v>4</v>
      </c>
      <c r="CD11" s="1">
        <v>0</v>
      </c>
      <c r="CE11" s="2">
        <v>23</v>
      </c>
      <c r="CF11" s="3">
        <f t="shared" si="27"/>
        <v>0</v>
      </c>
      <c r="CG11" s="1">
        <v>0</v>
      </c>
      <c r="CH11" s="2">
        <v>6</v>
      </c>
      <c r="CI11" s="3">
        <f t="shared" si="28"/>
        <v>0</v>
      </c>
      <c r="CJ11" s="1">
        <v>0</v>
      </c>
      <c r="CK11" s="2">
        <v>12</v>
      </c>
      <c r="CL11" s="3">
        <f t="shared" si="29"/>
        <v>0</v>
      </c>
      <c r="CM11" s="1">
        <v>0</v>
      </c>
      <c r="CN11" s="2">
        <v>5</v>
      </c>
      <c r="CO11" s="3">
        <f t="shared" si="30"/>
        <v>0</v>
      </c>
      <c r="CP11" s="1">
        <v>0</v>
      </c>
      <c r="CQ11" s="2">
        <v>9</v>
      </c>
      <c r="CR11" s="3">
        <f t="shared" si="31"/>
        <v>0</v>
      </c>
      <c r="CS11" s="1">
        <v>0</v>
      </c>
      <c r="CT11" s="2">
        <v>14</v>
      </c>
      <c r="CU11" s="3">
        <f t="shared" si="32"/>
        <v>0</v>
      </c>
      <c r="CV11" s="1">
        <v>0</v>
      </c>
      <c r="CW11" s="2">
        <v>4</v>
      </c>
      <c r="CX11" s="3">
        <f t="shared" si="33"/>
        <v>0</v>
      </c>
      <c r="CY11" s="1">
        <v>0</v>
      </c>
      <c r="CZ11" s="2">
        <v>10</v>
      </c>
      <c r="DA11" s="3">
        <f t="shared" si="34"/>
        <v>0</v>
      </c>
      <c r="DB11" s="1">
        <v>0</v>
      </c>
      <c r="DC11" s="2">
        <v>2</v>
      </c>
      <c r="DD11" s="3">
        <f t="shared" si="35"/>
        <v>0</v>
      </c>
      <c r="DE11" s="1">
        <v>0</v>
      </c>
      <c r="DF11" s="2">
        <v>4</v>
      </c>
      <c r="DG11" s="3">
        <f t="shared" si="36"/>
        <v>0</v>
      </c>
      <c r="DH11" s="1">
        <v>0</v>
      </c>
      <c r="DI11" s="2">
        <v>8</v>
      </c>
      <c r="DJ11" s="3">
        <f t="shared" si="37"/>
        <v>0</v>
      </c>
      <c r="DK11" s="1">
        <v>0</v>
      </c>
      <c r="DL11" s="2">
        <v>1</v>
      </c>
      <c r="DM11" s="3">
        <f t="shared" si="38"/>
        <v>0</v>
      </c>
      <c r="DN11" s="1">
        <v>0</v>
      </c>
      <c r="DO11" s="2">
        <v>3</v>
      </c>
      <c r="DP11" s="3">
        <f t="shared" si="39"/>
        <v>0</v>
      </c>
      <c r="DQ11" s="18" t="s">
        <v>4</v>
      </c>
      <c r="DR11" s="1">
        <v>0</v>
      </c>
      <c r="DS11" s="2">
        <v>1</v>
      </c>
      <c r="DT11" s="3">
        <f t="shared" si="40"/>
        <v>0</v>
      </c>
      <c r="DU11" s="1">
        <v>0</v>
      </c>
      <c r="DV11" s="2">
        <v>1</v>
      </c>
      <c r="DW11" s="3">
        <f t="shared" si="41"/>
        <v>0</v>
      </c>
      <c r="DX11" s="1">
        <v>0</v>
      </c>
      <c r="DY11" s="2">
        <v>0</v>
      </c>
      <c r="DZ11" s="3">
        <f t="shared" si="42"/>
        <v>0</v>
      </c>
      <c r="EA11" s="1">
        <v>0</v>
      </c>
      <c r="EB11" s="2">
        <v>0</v>
      </c>
      <c r="EC11" s="3">
        <f t="shared" si="43"/>
        <v>0</v>
      </c>
      <c r="ED11" s="4">
        <f t="shared" si="0"/>
        <v>0</v>
      </c>
      <c r="EE11" s="4">
        <f t="shared" si="0"/>
        <v>204</v>
      </c>
    </row>
    <row r="12" spans="1:135" s="14" customFormat="1" ht="16.5" thickTop="1">
      <c r="A12" s="10" t="s">
        <v>3</v>
      </c>
      <c r="B12" s="11">
        <f>SUM(B4:B11)</f>
        <v>2</v>
      </c>
      <c r="C12" s="12">
        <f>SUM(C4:C11)</f>
        <v>2</v>
      </c>
      <c r="D12" s="13">
        <f>MAX(D4:D11)</f>
        <v>2</v>
      </c>
      <c r="E12" s="11">
        <f>SUM(E4:E11)</f>
        <v>2</v>
      </c>
      <c r="F12" s="12">
        <f>SUM(F4:F11)</f>
        <v>2</v>
      </c>
      <c r="G12" s="13">
        <f>MAX(G4:G11)</f>
        <v>2</v>
      </c>
      <c r="H12" s="11">
        <f>SUM(H4:H11)</f>
        <v>3</v>
      </c>
      <c r="I12" s="12">
        <f>SUM(I4:I11)</f>
        <v>3</v>
      </c>
      <c r="J12" s="13">
        <f>MAX(J4:J11)</f>
        <v>3</v>
      </c>
      <c r="K12" s="11">
        <f>SUM(K4:K11)</f>
        <v>5</v>
      </c>
      <c r="L12" s="12">
        <f>SUM(L4:L11)</f>
        <v>5</v>
      </c>
      <c r="M12" s="13">
        <f>MAX(M4:M11)</f>
        <v>5</v>
      </c>
      <c r="N12" s="11">
        <f>SUM(N4:N11)</f>
        <v>6</v>
      </c>
      <c r="O12" s="12">
        <f>SUM(O4:O11)</f>
        <v>6</v>
      </c>
      <c r="P12" s="13">
        <f>MAX(P4:P11)</f>
        <v>6</v>
      </c>
      <c r="Q12" s="11">
        <f>SUM(Q4:Q11)</f>
        <v>4</v>
      </c>
      <c r="R12" s="12">
        <f>SUM(R4:R11)</f>
        <v>4</v>
      </c>
      <c r="S12" s="13">
        <f>MAX(S4:S11)</f>
        <v>4</v>
      </c>
      <c r="T12" s="11">
        <f>SUM(T4:T11)</f>
        <v>10</v>
      </c>
      <c r="U12" s="12">
        <f>SUM(U4:U11)</f>
        <v>10</v>
      </c>
      <c r="V12" s="13">
        <f>MAX(V4:V11)</f>
        <v>10</v>
      </c>
      <c r="W12" s="11">
        <f>SUM(W4:W11)</f>
        <v>13</v>
      </c>
      <c r="X12" s="12">
        <f>SUM(X4:X11)</f>
        <v>13</v>
      </c>
      <c r="Y12" s="13">
        <f>MAX(Y4:Y11)</f>
        <v>12</v>
      </c>
      <c r="Z12" s="11">
        <f>SUM(Z4:Z11)</f>
        <v>10</v>
      </c>
      <c r="AA12" s="12">
        <f>SUM(AA4:AA11)</f>
        <v>10</v>
      </c>
      <c r="AB12" s="13">
        <f>MAX(AB4:AB11)</f>
        <v>7</v>
      </c>
      <c r="AC12" s="11">
        <f>SUM(AC4:AC11)</f>
        <v>22</v>
      </c>
      <c r="AD12" s="12">
        <f>SUM(AD4:AD11)</f>
        <v>22</v>
      </c>
      <c r="AE12" s="13">
        <f>MAX(AE4:AE11)</f>
        <v>17</v>
      </c>
      <c r="AF12" s="11">
        <f>SUM(AF4:AF11)</f>
        <v>6</v>
      </c>
      <c r="AG12" s="12">
        <f>SUM(AG4:AG11)</f>
        <v>6</v>
      </c>
      <c r="AH12" s="13">
        <f>MAX(AH4:AH11)</f>
        <v>5</v>
      </c>
      <c r="AI12" s="11">
        <f>SUM(AI4:AI11)</f>
        <v>10</v>
      </c>
      <c r="AJ12" s="12">
        <f>SUM(AJ4:AJ11)</f>
        <v>10</v>
      </c>
      <c r="AK12" s="13">
        <f>MAX(AK4:AK11)</f>
        <v>7</v>
      </c>
      <c r="AL12" s="11">
        <f>SUM(AL4:AL11)</f>
        <v>8</v>
      </c>
      <c r="AM12" s="12">
        <f>SUM(AM4:AM11)</f>
        <v>8</v>
      </c>
      <c r="AN12" s="13">
        <f>MAX(AN4:AN11)</f>
        <v>8</v>
      </c>
      <c r="AO12" s="10" t="s">
        <v>3</v>
      </c>
      <c r="AP12" s="11">
        <f>SUM(AP4:AP11)</f>
        <v>11</v>
      </c>
      <c r="AQ12" s="12">
        <f>SUM(AQ4:AQ11)</f>
        <v>11</v>
      </c>
      <c r="AR12" s="13">
        <f>MAX(AR4:AR11)</f>
        <v>9</v>
      </c>
      <c r="AS12" s="11">
        <f>SUM(AS4:AS11)</f>
        <v>9</v>
      </c>
      <c r="AT12" s="12">
        <f>SUM(AT4:AT11)</f>
        <v>9</v>
      </c>
      <c r="AU12" s="13">
        <f>MAX(AU4:AU11)</f>
        <v>7</v>
      </c>
      <c r="AV12" s="11">
        <f>SUM(AV4:AV11)</f>
        <v>9</v>
      </c>
      <c r="AW12" s="12">
        <f>SUM(AW4:AW11)</f>
        <v>9</v>
      </c>
      <c r="AX12" s="13">
        <f>MAX(AX4:AX11)</f>
        <v>5</v>
      </c>
      <c r="AY12" s="11">
        <f>SUM(AY4:AY11)</f>
        <v>3</v>
      </c>
      <c r="AZ12" s="12">
        <f>SUM(AZ4:AZ11)</f>
        <v>3</v>
      </c>
      <c r="BA12" s="13">
        <f>MAX(BA4:BA11)</f>
        <v>3</v>
      </c>
      <c r="BB12" s="11">
        <f>SUM(BB4:BB11)</f>
        <v>15</v>
      </c>
      <c r="BC12" s="12">
        <f>SUM(BC4:BC11)</f>
        <v>15</v>
      </c>
      <c r="BD12" s="13">
        <f>MAX(BD4:BD11)</f>
        <v>12</v>
      </c>
      <c r="BE12" s="11">
        <f>SUM(BE4:BE11)</f>
        <v>10</v>
      </c>
      <c r="BF12" s="12">
        <f>SUM(BF4:BF11)</f>
        <v>10</v>
      </c>
      <c r="BG12" s="13">
        <f>MAX(BG4:BG11)</f>
        <v>9</v>
      </c>
      <c r="BH12" s="11">
        <f>SUM(BH4:BH11)</f>
        <v>6</v>
      </c>
      <c r="BI12" s="12">
        <f>SUM(BI4:BI11)</f>
        <v>6</v>
      </c>
      <c r="BJ12" s="13">
        <f>MAX(BJ4:BJ11)</f>
        <v>4</v>
      </c>
      <c r="BK12" s="11">
        <f>SUM(BK4:BK11)</f>
        <v>7</v>
      </c>
      <c r="BL12" s="12">
        <f>SUM(BL4:BL11)</f>
        <v>7</v>
      </c>
      <c r="BM12" s="13">
        <f>MAX(BM4:BM11)</f>
        <v>5</v>
      </c>
      <c r="BN12" s="11">
        <f>SUM(BN4:BN11)</f>
        <v>7</v>
      </c>
      <c r="BO12" s="12">
        <f>SUM(BO4:BO11)</f>
        <v>7</v>
      </c>
      <c r="BP12" s="13">
        <f>MAX(BP4:BP11)</f>
        <v>4</v>
      </c>
      <c r="BQ12" s="11">
        <f>SUM(BQ4:BQ11)</f>
        <v>5</v>
      </c>
      <c r="BR12" s="12">
        <f>SUM(BR4:BR11)</f>
        <v>5</v>
      </c>
      <c r="BS12" s="13">
        <f>MAX(BS4:BS11)</f>
        <v>5</v>
      </c>
      <c r="BT12" s="11">
        <f>SUM(BT4:BT11)</f>
        <v>26</v>
      </c>
      <c r="BU12" s="12">
        <f>SUM(BU4:BU11)</f>
        <v>26</v>
      </c>
      <c r="BV12" s="13">
        <f>MAX(BV4:BV11)</f>
        <v>25</v>
      </c>
      <c r="BW12" s="11">
        <f>SUM(BW4:BW11)</f>
        <v>8</v>
      </c>
      <c r="BX12" s="12">
        <f>SUM(BX4:BX11)</f>
        <v>8</v>
      </c>
      <c r="BY12" s="13">
        <f>MAX(BY4:BY11)</f>
        <v>6</v>
      </c>
      <c r="BZ12" s="11">
        <f>SUM(BZ4:BZ11)</f>
        <v>6</v>
      </c>
      <c r="CA12" s="12">
        <f>SUM(CA4:CA11)</f>
        <v>6</v>
      </c>
      <c r="CB12" s="13">
        <f>MAX(CB4:CB11)</f>
        <v>5</v>
      </c>
      <c r="CC12" s="10" t="s">
        <v>3</v>
      </c>
      <c r="CD12" s="11">
        <f>SUM(CD4:CD11)</f>
        <v>28</v>
      </c>
      <c r="CE12" s="12">
        <f>SUM(CE4:CE11)</f>
        <v>28</v>
      </c>
      <c r="CF12" s="13">
        <f>MAX(CF4:CF11)</f>
        <v>26</v>
      </c>
      <c r="CG12" s="11">
        <f>SUM(CG4:CG11)</f>
        <v>6</v>
      </c>
      <c r="CH12" s="12">
        <f>SUM(CH4:CH11)</f>
        <v>6</v>
      </c>
      <c r="CI12" s="13">
        <f>MAX(CI4:CI11)</f>
        <v>6</v>
      </c>
      <c r="CJ12" s="11">
        <f>SUM(CJ4:CJ11)</f>
        <v>21</v>
      </c>
      <c r="CK12" s="12">
        <f>SUM(CK4:CK11)</f>
        <v>21</v>
      </c>
      <c r="CL12" s="13">
        <f>MAX(CL4:CL11)</f>
        <v>17</v>
      </c>
      <c r="CM12" s="11">
        <f>SUM(CM4:CM11)</f>
        <v>8</v>
      </c>
      <c r="CN12" s="12">
        <f>SUM(CN4:CN11)</f>
        <v>8</v>
      </c>
      <c r="CO12" s="13">
        <f>MAX(CO4:CO11)</f>
        <v>8</v>
      </c>
      <c r="CP12" s="11">
        <f>SUM(CP4:CP11)</f>
        <v>16</v>
      </c>
      <c r="CQ12" s="12">
        <f>SUM(CQ4:CQ11)</f>
        <v>16</v>
      </c>
      <c r="CR12" s="13">
        <f>MAX(CR4:CR11)</f>
        <v>13</v>
      </c>
      <c r="CS12" s="11">
        <f>SUM(CS4:CS11)</f>
        <v>18</v>
      </c>
      <c r="CT12" s="12">
        <f>SUM(CT4:CT11)</f>
        <v>18</v>
      </c>
      <c r="CU12" s="13">
        <f>MAX(CU4:CU11)</f>
        <v>15</v>
      </c>
      <c r="CV12" s="11">
        <f>SUM(CV4:CV11)</f>
        <v>12</v>
      </c>
      <c r="CW12" s="12">
        <f>SUM(CW4:CW11)</f>
        <v>12</v>
      </c>
      <c r="CX12" s="13">
        <f>MAX(CX4:CX11)</f>
        <v>11</v>
      </c>
      <c r="CY12" s="11">
        <f>SUM(CY4:CY11)</f>
        <v>13</v>
      </c>
      <c r="CZ12" s="12">
        <f>SUM(CZ4:CZ11)</f>
        <v>13</v>
      </c>
      <c r="DA12" s="13">
        <f>MAX(DA4:DA11)</f>
        <v>13</v>
      </c>
      <c r="DB12" s="11">
        <f>SUM(DB4:DB11)</f>
        <v>6</v>
      </c>
      <c r="DC12" s="12">
        <f>SUM(DC4:DC11)</f>
        <v>6</v>
      </c>
      <c r="DD12" s="13">
        <f>MAX(DD4:DD11)</f>
        <v>4</v>
      </c>
      <c r="DE12" s="11">
        <f>SUM(DE4:DE11)</f>
        <v>10</v>
      </c>
      <c r="DF12" s="12">
        <f>SUM(DF4:DF11)</f>
        <v>10</v>
      </c>
      <c r="DG12" s="13">
        <f>MAX(DG4:DG11)</f>
        <v>8</v>
      </c>
      <c r="DH12" s="11">
        <f>SUM(DH4:DH11)</f>
        <v>14</v>
      </c>
      <c r="DI12" s="12">
        <f>SUM(DI4:DI11)</f>
        <v>14</v>
      </c>
      <c r="DJ12" s="13">
        <f>MAX(DJ4:DJ11)</f>
        <v>13</v>
      </c>
      <c r="DK12" s="11">
        <f>SUM(DK4:DK11)</f>
        <v>6</v>
      </c>
      <c r="DL12" s="12">
        <f>SUM(DL4:DL11)</f>
        <v>6</v>
      </c>
      <c r="DM12" s="13">
        <f>MAX(DM4:DM11)</f>
        <v>6</v>
      </c>
      <c r="DN12" s="11">
        <f>SUM(DN4:DN11)</f>
        <v>3</v>
      </c>
      <c r="DO12" s="12">
        <f>SUM(DO4:DO11)</f>
        <v>3</v>
      </c>
      <c r="DP12" s="13">
        <f>MAX(DP4:DP11)</f>
        <v>3</v>
      </c>
      <c r="DQ12" s="10" t="s">
        <v>3</v>
      </c>
      <c r="DR12" s="11">
        <f>SUM(DR4:DR11)</f>
        <v>2</v>
      </c>
      <c r="DS12" s="12">
        <f>SUM(DS4:DS11)</f>
        <v>2</v>
      </c>
      <c r="DT12" s="13">
        <f>MAX(DT4:DT11)</f>
        <v>2</v>
      </c>
      <c r="DU12" s="11">
        <f>SUM(DU4:DU11)</f>
        <v>3</v>
      </c>
      <c r="DV12" s="12">
        <f>SUM(DV4:DV11)</f>
        <v>3</v>
      </c>
      <c r="DW12" s="13">
        <f>MAX(DW4:DW11)</f>
        <v>3</v>
      </c>
      <c r="DX12" s="11">
        <f>SUM(DX4:DX11)</f>
        <v>3</v>
      </c>
      <c r="DY12" s="12">
        <f>SUM(DY4:DY11)</f>
        <v>3</v>
      </c>
      <c r="DZ12" s="13">
        <f>MAX(DZ4:DZ11)</f>
        <v>3</v>
      </c>
      <c r="EA12" s="11">
        <f>SUM(EA4:EA11)</f>
        <v>1</v>
      </c>
      <c r="EB12" s="12">
        <f>SUM(EB4:EB11)</f>
        <v>1</v>
      </c>
      <c r="EC12" s="13">
        <f>MAX(EC4:EC11)</f>
        <v>1</v>
      </c>
      <c r="ED12" s="11">
        <f>SUM(ED4:ED11)</f>
        <v>393</v>
      </c>
      <c r="EE12" s="11">
        <f>SUM(EE4:EE11)</f>
        <v>393</v>
      </c>
    </row>
    <row r="13" spans="1:135" ht="15.75" customHeight="1">
      <c r="A13" s="28" t="s">
        <v>6</v>
      </c>
      <c r="B13" s="25">
        <v>6</v>
      </c>
      <c r="C13" s="25"/>
      <c r="D13" s="25"/>
      <c r="E13" s="25">
        <v>114</v>
      </c>
      <c r="F13" s="25"/>
      <c r="G13" s="25"/>
      <c r="H13" s="25">
        <v>110</v>
      </c>
      <c r="I13" s="25"/>
      <c r="J13" s="25"/>
      <c r="K13" s="25">
        <v>124</v>
      </c>
      <c r="L13" s="25"/>
      <c r="M13" s="25"/>
      <c r="N13" s="25">
        <v>116</v>
      </c>
      <c r="O13" s="25"/>
      <c r="P13" s="25"/>
      <c r="Q13" s="25">
        <v>122</v>
      </c>
      <c r="R13" s="25"/>
      <c r="S13" s="25"/>
      <c r="T13" s="25">
        <v>112</v>
      </c>
      <c r="U13" s="25"/>
      <c r="V13" s="25"/>
      <c r="W13" s="25">
        <v>24</v>
      </c>
      <c r="X13" s="25"/>
      <c r="Y13" s="25"/>
      <c r="Z13" s="25">
        <v>28</v>
      </c>
      <c r="AA13" s="25"/>
      <c r="AB13" s="25"/>
      <c r="AC13" s="25">
        <v>2</v>
      </c>
      <c r="AD13" s="25"/>
      <c r="AE13" s="25"/>
      <c r="AF13" s="25">
        <v>136</v>
      </c>
      <c r="AG13" s="25"/>
      <c r="AH13" s="25"/>
      <c r="AI13" s="25">
        <v>128</v>
      </c>
      <c r="AJ13" s="25"/>
      <c r="AK13" s="25"/>
      <c r="AL13" s="25">
        <v>230</v>
      </c>
      <c r="AM13" s="25"/>
      <c r="AN13" s="25"/>
      <c r="AO13" s="28" t="s">
        <v>6</v>
      </c>
      <c r="AP13" s="25">
        <v>70</v>
      </c>
      <c r="AQ13" s="25"/>
      <c r="AR13" s="25"/>
      <c r="AS13" s="25">
        <v>234</v>
      </c>
      <c r="AT13" s="25"/>
      <c r="AU13" s="25"/>
      <c r="AV13" s="25">
        <v>130</v>
      </c>
      <c r="AW13" s="25"/>
      <c r="AX13" s="25"/>
      <c r="AY13" s="25">
        <v>236</v>
      </c>
      <c r="AZ13" s="25"/>
      <c r="BA13" s="25"/>
      <c r="BB13" s="25">
        <v>240</v>
      </c>
      <c r="BC13" s="25"/>
      <c r="BD13" s="25"/>
      <c r="BE13" s="25">
        <v>154</v>
      </c>
      <c r="BF13" s="25"/>
      <c r="BG13" s="25"/>
      <c r="BH13" s="25">
        <v>242</v>
      </c>
      <c r="BI13" s="25"/>
      <c r="BJ13" s="25"/>
      <c r="BK13" s="25">
        <v>152</v>
      </c>
      <c r="BL13" s="25"/>
      <c r="BM13" s="25"/>
      <c r="BN13" s="25">
        <v>244</v>
      </c>
      <c r="BO13" s="25"/>
      <c r="BP13" s="25"/>
      <c r="BQ13" s="25">
        <v>160</v>
      </c>
      <c r="BR13" s="25"/>
      <c r="BS13" s="25"/>
      <c r="BT13" s="25">
        <v>246</v>
      </c>
      <c r="BU13" s="25"/>
      <c r="BV13" s="25"/>
      <c r="BW13" s="25">
        <v>164</v>
      </c>
      <c r="BX13" s="25"/>
      <c r="BY13" s="25"/>
      <c r="BZ13" s="25">
        <v>248</v>
      </c>
      <c r="CA13" s="25"/>
      <c r="CB13" s="25"/>
      <c r="CC13" s="28" t="s">
        <v>6</v>
      </c>
      <c r="CD13" s="25">
        <v>168</v>
      </c>
      <c r="CE13" s="25"/>
      <c r="CF13" s="25"/>
      <c r="CG13" s="25">
        <v>250</v>
      </c>
      <c r="CH13" s="25"/>
      <c r="CI13" s="25"/>
      <c r="CJ13" s="25">
        <v>252</v>
      </c>
      <c r="CK13" s="25"/>
      <c r="CL13" s="25"/>
      <c r="CM13" s="25">
        <v>174</v>
      </c>
      <c r="CN13" s="25"/>
      <c r="CO13" s="25"/>
      <c r="CP13" s="25">
        <v>254</v>
      </c>
      <c r="CQ13" s="25"/>
      <c r="CR13" s="25"/>
      <c r="CS13" s="25">
        <v>176</v>
      </c>
      <c r="CT13" s="25"/>
      <c r="CU13" s="25"/>
      <c r="CV13" s="25">
        <v>256</v>
      </c>
      <c r="CW13" s="25"/>
      <c r="CX13" s="25"/>
      <c r="CY13" s="25">
        <v>258</v>
      </c>
      <c r="CZ13" s="25"/>
      <c r="DA13" s="25"/>
      <c r="DB13" s="25">
        <v>188</v>
      </c>
      <c r="DC13" s="25"/>
      <c r="DD13" s="25"/>
      <c r="DE13" s="25">
        <v>260</v>
      </c>
      <c r="DF13" s="25"/>
      <c r="DG13" s="25"/>
      <c r="DH13" s="25">
        <v>192</v>
      </c>
      <c r="DI13" s="25"/>
      <c r="DJ13" s="25"/>
      <c r="DK13" s="25">
        <v>262</v>
      </c>
      <c r="DL13" s="25"/>
      <c r="DM13" s="25"/>
      <c r="DN13" s="25">
        <v>196</v>
      </c>
      <c r="DO13" s="25"/>
      <c r="DP13" s="25"/>
      <c r="DQ13" s="28" t="s">
        <v>6</v>
      </c>
      <c r="DR13" s="25">
        <v>78</v>
      </c>
      <c r="DS13" s="25"/>
      <c r="DT13" s="25"/>
      <c r="DU13" s="25">
        <v>264</v>
      </c>
      <c r="DV13" s="25"/>
      <c r="DW13" s="25"/>
      <c r="DX13" s="25">
        <v>266</v>
      </c>
      <c r="DY13" s="25"/>
      <c r="DZ13" s="25"/>
      <c r="EA13" s="25">
        <v>268</v>
      </c>
      <c r="EB13" s="25"/>
      <c r="EC13" s="25"/>
    </row>
    <row r="14" spans="1:135" ht="15.75" customHeight="1">
      <c r="A14" s="29"/>
      <c r="B14" s="26" t="s">
        <v>75</v>
      </c>
      <c r="C14" s="27"/>
      <c r="D14" s="27"/>
      <c r="E14" s="26" t="s">
        <v>38</v>
      </c>
      <c r="F14" s="27"/>
      <c r="G14" s="27"/>
      <c r="H14" s="26" t="s">
        <v>40</v>
      </c>
      <c r="I14" s="27"/>
      <c r="J14" s="27"/>
      <c r="K14" s="26" t="s">
        <v>41</v>
      </c>
      <c r="L14" s="27"/>
      <c r="M14" s="27"/>
      <c r="N14" s="26" t="s">
        <v>42</v>
      </c>
      <c r="O14" s="27"/>
      <c r="P14" s="27"/>
      <c r="Q14" s="26" t="s">
        <v>43</v>
      </c>
      <c r="R14" s="27"/>
      <c r="S14" s="27"/>
      <c r="T14" s="26" t="s">
        <v>76</v>
      </c>
      <c r="U14" s="27"/>
      <c r="V14" s="27"/>
      <c r="W14" s="26" t="s">
        <v>77</v>
      </c>
      <c r="X14" s="27"/>
      <c r="Y14" s="27"/>
      <c r="Z14" s="26" t="s">
        <v>13</v>
      </c>
      <c r="AA14" s="27"/>
      <c r="AB14" s="27"/>
      <c r="AC14" s="26" t="s">
        <v>10</v>
      </c>
      <c r="AD14" s="27"/>
      <c r="AE14" s="27"/>
      <c r="AF14" s="26" t="s">
        <v>47</v>
      </c>
      <c r="AG14" s="27"/>
      <c r="AH14" s="27"/>
      <c r="AI14" s="26" t="s">
        <v>48</v>
      </c>
      <c r="AJ14" s="27"/>
      <c r="AK14" s="27"/>
      <c r="AL14" s="26" t="s">
        <v>49</v>
      </c>
      <c r="AM14" s="27"/>
      <c r="AN14" s="27"/>
      <c r="AO14" s="29"/>
      <c r="AP14" s="26" t="s">
        <v>50</v>
      </c>
      <c r="AQ14" s="27"/>
      <c r="AR14" s="27"/>
      <c r="AS14" s="26" t="s">
        <v>78</v>
      </c>
      <c r="AT14" s="27"/>
      <c r="AU14" s="27"/>
      <c r="AV14" s="26" t="s">
        <v>79</v>
      </c>
      <c r="AW14" s="27"/>
      <c r="AX14" s="27"/>
      <c r="AY14" s="26" t="s">
        <v>80</v>
      </c>
      <c r="AZ14" s="27"/>
      <c r="BA14" s="27"/>
      <c r="BB14" s="26" t="s">
        <v>81</v>
      </c>
      <c r="BC14" s="27"/>
      <c r="BD14" s="27"/>
      <c r="BE14" s="26" t="s">
        <v>55</v>
      </c>
      <c r="BF14" s="27"/>
      <c r="BG14" s="27"/>
      <c r="BH14" s="26" t="s">
        <v>7</v>
      </c>
      <c r="BI14" s="27"/>
      <c r="BJ14" s="27"/>
      <c r="BK14" s="26" t="s">
        <v>82</v>
      </c>
      <c r="BL14" s="27"/>
      <c r="BM14" s="27"/>
      <c r="BN14" s="26" t="s">
        <v>58</v>
      </c>
      <c r="BO14" s="27"/>
      <c r="BP14" s="27"/>
      <c r="BQ14" s="26" t="s">
        <v>14</v>
      </c>
      <c r="BR14" s="27"/>
      <c r="BS14" s="27"/>
      <c r="BT14" s="26" t="s">
        <v>59</v>
      </c>
      <c r="BU14" s="27"/>
      <c r="BV14" s="27"/>
      <c r="BW14" s="26" t="s">
        <v>60</v>
      </c>
      <c r="BX14" s="27"/>
      <c r="BY14" s="27"/>
      <c r="BZ14" s="26" t="s">
        <v>15</v>
      </c>
      <c r="CA14" s="27"/>
      <c r="CB14" s="27"/>
      <c r="CC14" s="29"/>
      <c r="CD14" s="26" t="s">
        <v>61</v>
      </c>
      <c r="CE14" s="27"/>
      <c r="CF14" s="27"/>
      <c r="CG14" s="26" t="s">
        <v>30</v>
      </c>
      <c r="CH14" s="27"/>
      <c r="CI14" s="27"/>
      <c r="CJ14" s="26" t="s">
        <v>62</v>
      </c>
      <c r="CK14" s="27"/>
      <c r="CL14" s="27"/>
      <c r="CM14" s="26" t="s">
        <v>63</v>
      </c>
      <c r="CN14" s="27"/>
      <c r="CO14" s="27"/>
      <c r="CP14" s="26" t="s">
        <v>64</v>
      </c>
      <c r="CQ14" s="27"/>
      <c r="CR14" s="27"/>
      <c r="CS14" s="26" t="s">
        <v>65</v>
      </c>
      <c r="CT14" s="27"/>
      <c r="CU14" s="27"/>
      <c r="CV14" s="26" t="s">
        <v>31</v>
      </c>
      <c r="CW14" s="27"/>
      <c r="CX14" s="27"/>
      <c r="CY14" s="26" t="s">
        <v>66</v>
      </c>
      <c r="CZ14" s="27"/>
      <c r="DA14" s="27"/>
      <c r="DB14" s="26" t="s">
        <v>67</v>
      </c>
      <c r="DC14" s="27"/>
      <c r="DD14" s="27"/>
      <c r="DE14" s="26" t="s">
        <v>68</v>
      </c>
      <c r="DF14" s="27"/>
      <c r="DG14" s="27"/>
      <c r="DH14" s="26" t="s">
        <v>69</v>
      </c>
      <c r="DI14" s="27"/>
      <c r="DJ14" s="27"/>
      <c r="DK14" s="26" t="s">
        <v>70</v>
      </c>
      <c r="DL14" s="27"/>
      <c r="DM14" s="27"/>
      <c r="DN14" s="26" t="s">
        <v>71</v>
      </c>
      <c r="DO14" s="27"/>
      <c r="DP14" s="27"/>
      <c r="DQ14" s="29"/>
      <c r="DR14" s="26" t="s">
        <v>83</v>
      </c>
      <c r="DS14" s="27"/>
      <c r="DT14" s="27"/>
      <c r="DU14" s="26" t="s">
        <v>84</v>
      </c>
      <c r="DV14" s="27"/>
      <c r="DW14" s="27"/>
      <c r="DX14" s="26" t="s">
        <v>85</v>
      </c>
      <c r="DY14" s="27"/>
      <c r="DZ14" s="27"/>
      <c r="EA14" s="26" t="s">
        <v>86</v>
      </c>
      <c r="EB14" s="27"/>
      <c r="EC14" s="27"/>
    </row>
    <row r="15" spans="1:135" ht="15.75" customHeight="1">
      <c r="A15" s="30"/>
      <c r="B15" s="1" t="s">
        <v>0</v>
      </c>
      <c r="C15" s="2" t="s">
        <v>1</v>
      </c>
      <c r="D15" s="3" t="s">
        <v>2</v>
      </c>
      <c r="E15" s="1" t="s">
        <v>0</v>
      </c>
      <c r="F15" s="2" t="s">
        <v>1</v>
      </c>
      <c r="G15" s="3" t="s">
        <v>2</v>
      </c>
      <c r="H15" s="1" t="s">
        <v>0</v>
      </c>
      <c r="I15" s="2" t="s">
        <v>1</v>
      </c>
      <c r="J15" s="3" t="s">
        <v>2</v>
      </c>
      <c r="K15" s="1" t="s">
        <v>0</v>
      </c>
      <c r="L15" s="2" t="s">
        <v>1</v>
      </c>
      <c r="M15" s="3" t="s">
        <v>2</v>
      </c>
      <c r="N15" s="1" t="s">
        <v>0</v>
      </c>
      <c r="O15" s="2" t="s">
        <v>1</v>
      </c>
      <c r="P15" s="3" t="s">
        <v>2</v>
      </c>
      <c r="Q15" s="1" t="s">
        <v>0</v>
      </c>
      <c r="R15" s="2" t="s">
        <v>1</v>
      </c>
      <c r="S15" s="3" t="s">
        <v>2</v>
      </c>
      <c r="T15" s="1" t="s">
        <v>0</v>
      </c>
      <c r="U15" s="2" t="s">
        <v>1</v>
      </c>
      <c r="V15" s="3" t="s">
        <v>2</v>
      </c>
      <c r="W15" s="1" t="s">
        <v>0</v>
      </c>
      <c r="X15" s="2" t="s">
        <v>1</v>
      </c>
      <c r="Y15" s="3" t="s">
        <v>2</v>
      </c>
      <c r="Z15" s="1" t="s">
        <v>0</v>
      </c>
      <c r="AA15" s="2" t="s">
        <v>1</v>
      </c>
      <c r="AB15" s="3" t="s">
        <v>2</v>
      </c>
      <c r="AC15" s="1" t="s">
        <v>0</v>
      </c>
      <c r="AD15" s="2" t="s">
        <v>1</v>
      </c>
      <c r="AE15" s="3" t="s">
        <v>2</v>
      </c>
      <c r="AF15" s="1" t="s">
        <v>0</v>
      </c>
      <c r="AG15" s="2" t="s">
        <v>1</v>
      </c>
      <c r="AH15" s="3" t="s">
        <v>2</v>
      </c>
      <c r="AI15" s="1" t="s">
        <v>0</v>
      </c>
      <c r="AJ15" s="2" t="s">
        <v>1</v>
      </c>
      <c r="AK15" s="3" t="s">
        <v>2</v>
      </c>
      <c r="AL15" s="1" t="s">
        <v>0</v>
      </c>
      <c r="AM15" s="2" t="s">
        <v>1</v>
      </c>
      <c r="AN15" s="3" t="s">
        <v>2</v>
      </c>
      <c r="AO15" s="30"/>
      <c r="AP15" s="1" t="s">
        <v>0</v>
      </c>
      <c r="AQ15" s="2" t="s">
        <v>1</v>
      </c>
      <c r="AR15" s="3" t="s">
        <v>2</v>
      </c>
      <c r="AS15" s="1" t="s">
        <v>0</v>
      </c>
      <c r="AT15" s="2" t="s">
        <v>1</v>
      </c>
      <c r="AU15" s="3" t="s">
        <v>2</v>
      </c>
      <c r="AV15" s="1" t="s">
        <v>0</v>
      </c>
      <c r="AW15" s="2" t="s">
        <v>1</v>
      </c>
      <c r="AX15" s="3" t="s">
        <v>2</v>
      </c>
      <c r="AY15" s="1" t="s">
        <v>0</v>
      </c>
      <c r="AZ15" s="2" t="s">
        <v>1</v>
      </c>
      <c r="BA15" s="3" t="s">
        <v>2</v>
      </c>
      <c r="BB15" s="1" t="s">
        <v>0</v>
      </c>
      <c r="BC15" s="2" t="s">
        <v>1</v>
      </c>
      <c r="BD15" s="3" t="s">
        <v>2</v>
      </c>
      <c r="BE15" s="1" t="s">
        <v>0</v>
      </c>
      <c r="BF15" s="2" t="s">
        <v>1</v>
      </c>
      <c r="BG15" s="3" t="s">
        <v>2</v>
      </c>
      <c r="BH15" s="1" t="s">
        <v>0</v>
      </c>
      <c r="BI15" s="2" t="s">
        <v>1</v>
      </c>
      <c r="BJ15" s="3" t="s">
        <v>2</v>
      </c>
      <c r="BK15" s="1" t="s">
        <v>0</v>
      </c>
      <c r="BL15" s="2" t="s">
        <v>1</v>
      </c>
      <c r="BM15" s="3" t="s">
        <v>2</v>
      </c>
      <c r="BN15" s="1" t="s">
        <v>0</v>
      </c>
      <c r="BO15" s="2" t="s">
        <v>1</v>
      </c>
      <c r="BP15" s="3" t="s">
        <v>2</v>
      </c>
      <c r="BQ15" s="1" t="s">
        <v>0</v>
      </c>
      <c r="BR15" s="2" t="s">
        <v>1</v>
      </c>
      <c r="BS15" s="3" t="s">
        <v>2</v>
      </c>
      <c r="BT15" s="1" t="s">
        <v>0</v>
      </c>
      <c r="BU15" s="2" t="s">
        <v>1</v>
      </c>
      <c r="BV15" s="3" t="s">
        <v>2</v>
      </c>
      <c r="BW15" s="1" t="s">
        <v>0</v>
      </c>
      <c r="BX15" s="2" t="s">
        <v>1</v>
      </c>
      <c r="BY15" s="3" t="s">
        <v>2</v>
      </c>
      <c r="BZ15" s="1" t="s">
        <v>0</v>
      </c>
      <c r="CA15" s="2" t="s">
        <v>1</v>
      </c>
      <c r="CB15" s="3" t="s">
        <v>2</v>
      </c>
      <c r="CC15" s="30"/>
      <c r="CD15" s="1" t="s">
        <v>0</v>
      </c>
      <c r="CE15" s="2" t="s">
        <v>1</v>
      </c>
      <c r="CF15" s="3" t="s">
        <v>2</v>
      </c>
      <c r="CG15" s="1" t="s">
        <v>0</v>
      </c>
      <c r="CH15" s="2" t="s">
        <v>1</v>
      </c>
      <c r="CI15" s="3" t="s">
        <v>2</v>
      </c>
      <c r="CJ15" s="1" t="s">
        <v>0</v>
      </c>
      <c r="CK15" s="2" t="s">
        <v>1</v>
      </c>
      <c r="CL15" s="3" t="s">
        <v>2</v>
      </c>
      <c r="CM15" s="1" t="s">
        <v>0</v>
      </c>
      <c r="CN15" s="2" t="s">
        <v>1</v>
      </c>
      <c r="CO15" s="3" t="s">
        <v>2</v>
      </c>
      <c r="CP15" s="1" t="s">
        <v>0</v>
      </c>
      <c r="CQ15" s="2" t="s">
        <v>1</v>
      </c>
      <c r="CR15" s="3" t="s">
        <v>2</v>
      </c>
      <c r="CS15" s="1" t="s">
        <v>0</v>
      </c>
      <c r="CT15" s="2" t="s">
        <v>1</v>
      </c>
      <c r="CU15" s="3" t="s">
        <v>2</v>
      </c>
      <c r="CV15" s="1" t="s">
        <v>0</v>
      </c>
      <c r="CW15" s="2" t="s">
        <v>1</v>
      </c>
      <c r="CX15" s="3" t="s">
        <v>2</v>
      </c>
      <c r="CY15" s="1" t="s">
        <v>0</v>
      </c>
      <c r="CZ15" s="2" t="s">
        <v>1</v>
      </c>
      <c r="DA15" s="3" t="s">
        <v>2</v>
      </c>
      <c r="DB15" s="1" t="s">
        <v>0</v>
      </c>
      <c r="DC15" s="2" t="s">
        <v>1</v>
      </c>
      <c r="DD15" s="3" t="s">
        <v>2</v>
      </c>
      <c r="DE15" s="1" t="s">
        <v>0</v>
      </c>
      <c r="DF15" s="2" t="s">
        <v>1</v>
      </c>
      <c r="DG15" s="3" t="s">
        <v>2</v>
      </c>
      <c r="DH15" s="1" t="s">
        <v>0</v>
      </c>
      <c r="DI15" s="2" t="s">
        <v>1</v>
      </c>
      <c r="DJ15" s="3" t="s">
        <v>2</v>
      </c>
      <c r="DK15" s="1" t="s">
        <v>0</v>
      </c>
      <c r="DL15" s="2" t="s">
        <v>1</v>
      </c>
      <c r="DM15" s="3" t="s">
        <v>2</v>
      </c>
      <c r="DN15" s="1" t="s">
        <v>0</v>
      </c>
      <c r="DO15" s="2" t="s">
        <v>1</v>
      </c>
      <c r="DP15" s="3" t="s">
        <v>2</v>
      </c>
      <c r="DQ15" s="30"/>
      <c r="DR15" s="1" t="s">
        <v>0</v>
      </c>
      <c r="DS15" s="2" t="s">
        <v>1</v>
      </c>
      <c r="DT15" s="3" t="s">
        <v>2</v>
      </c>
      <c r="DU15" s="1" t="s">
        <v>0</v>
      </c>
      <c r="DV15" s="2" t="s">
        <v>1</v>
      </c>
      <c r="DW15" s="3" t="s">
        <v>2</v>
      </c>
      <c r="DX15" s="1" t="s">
        <v>0</v>
      </c>
      <c r="DY15" s="2" t="s">
        <v>1</v>
      </c>
      <c r="DZ15" s="3" t="s">
        <v>2</v>
      </c>
      <c r="EA15" s="1" t="s">
        <v>0</v>
      </c>
      <c r="EB15" s="2" t="s">
        <v>1</v>
      </c>
      <c r="EC15" s="3" t="s">
        <v>2</v>
      </c>
      <c r="ED15" s="4" t="s">
        <v>0</v>
      </c>
      <c r="EE15" s="4" t="s">
        <v>1</v>
      </c>
    </row>
    <row r="16" spans="1:135">
      <c r="A16" s="16" t="s">
        <v>4</v>
      </c>
      <c r="B16" s="1">
        <v>2</v>
      </c>
      <c r="C16" s="2">
        <v>0</v>
      </c>
      <c r="D16" s="3">
        <f>B16-C16</f>
        <v>2</v>
      </c>
      <c r="E16" s="1">
        <v>2</v>
      </c>
      <c r="F16" s="2">
        <v>0</v>
      </c>
      <c r="G16" s="3">
        <f>E16-F16</f>
        <v>2</v>
      </c>
      <c r="H16" s="1">
        <v>4</v>
      </c>
      <c r="I16" s="2">
        <v>0</v>
      </c>
      <c r="J16" s="3">
        <f>H16-I16</f>
        <v>4</v>
      </c>
      <c r="K16" s="1">
        <v>1</v>
      </c>
      <c r="L16" s="2">
        <v>0</v>
      </c>
      <c r="M16" s="3">
        <f>K16-L16</f>
        <v>1</v>
      </c>
      <c r="N16" s="1">
        <v>0</v>
      </c>
      <c r="O16" s="2">
        <v>0</v>
      </c>
      <c r="P16" s="3">
        <f>N16-O16</f>
        <v>0</v>
      </c>
      <c r="Q16" s="1">
        <v>1</v>
      </c>
      <c r="R16" s="2">
        <v>0</v>
      </c>
      <c r="S16" s="3">
        <f>Q16-R16</f>
        <v>1</v>
      </c>
      <c r="T16" s="1">
        <v>43</v>
      </c>
      <c r="U16" s="2">
        <v>0</v>
      </c>
      <c r="V16" s="3">
        <f>T16-U16</f>
        <v>43</v>
      </c>
      <c r="W16" s="1">
        <v>17</v>
      </c>
      <c r="X16" s="2">
        <v>0</v>
      </c>
      <c r="Y16" s="3">
        <f>W16-X16</f>
        <v>17</v>
      </c>
      <c r="Z16" s="1">
        <v>3</v>
      </c>
      <c r="AA16" s="2">
        <v>0</v>
      </c>
      <c r="AB16" s="3">
        <f>Z16-AA16</f>
        <v>3</v>
      </c>
      <c r="AC16" s="1">
        <v>14</v>
      </c>
      <c r="AD16" s="2">
        <v>0</v>
      </c>
      <c r="AE16" s="3">
        <f>AC16-AD16</f>
        <v>14</v>
      </c>
      <c r="AF16" s="1">
        <v>1</v>
      </c>
      <c r="AG16" s="2">
        <v>0</v>
      </c>
      <c r="AH16" s="3">
        <f>AF16-AG16</f>
        <v>1</v>
      </c>
      <c r="AI16" s="1">
        <v>10</v>
      </c>
      <c r="AJ16" s="2">
        <v>0</v>
      </c>
      <c r="AK16" s="3">
        <f>AI16-AJ16</f>
        <v>10</v>
      </c>
      <c r="AL16" s="1">
        <v>6</v>
      </c>
      <c r="AM16" s="2">
        <v>0</v>
      </c>
      <c r="AN16" s="3">
        <f>AL16-AM16</f>
        <v>6</v>
      </c>
      <c r="AO16" s="16" t="s">
        <v>4</v>
      </c>
      <c r="AP16" s="1">
        <v>11</v>
      </c>
      <c r="AQ16" s="2">
        <v>0</v>
      </c>
      <c r="AR16" s="3">
        <f>AP16-AQ16</f>
        <v>11</v>
      </c>
      <c r="AS16" s="1">
        <v>15</v>
      </c>
      <c r="AT16" s="2">
        <v>0</v>
      </c>
      <c r="AU16" s="3">
        <f>AS16-AT16</f>
        <v>15</v>
      </c>
      <c r="AV16" s="1">
        <v>0</v>
      </c>
      <c r="AW16" s="2">
        <v>0</v>
      </c>
      <c r="AX16" s="3">
        <f>AV16-AW16</f>
        <v>0</v>
      </c>
      <c r="AY16" s="1">
        <v>18</v>
      </c>
      <c r="AZ16" s="2">
        <v>0</v>
      </c>
      <c r="BA16" s="3">
        <f>AY16-AZ16</f>
        <v>18</v>
      </c>
      <c r="BB16" s="1">
        <v>2</v>
      </c>
      <c r="BC16" s="2">
        <v>0</v>
      </c>
      <c r="BD16" s="3">
        <f>BB16-BC16</f>
        <v>2</v>
      </c>
      <c r="BE16" s="1">
        <v>2</v>
      </c>
      <c r="BF16" s="2">
        <v>0</v>
      </c>
      <c r="BG16" s="3">
        <f>BE16-BF16</f>
        <v>2</v>
      </c>
      <c r="BH16" s="1">
        <v>14</v>
      </c>
      <c r="BI16" s="2">
        <v>0</v>
      </c>
      <c r="BJ16" s="3">
        <f>BH16-BI16</f>
        <v>14</v>
      </c>
      <c r="BK16" s="1">
        <v>6</v>
      </c>
      <c r="BL16" s="2">
        <v>0</v>
      </c>
      <c r="BM16" s="3">
        <f>BK16-BL16</f>
        <v>6</v>
      </c>
      <c r="BN16" s="1">
        <v>7</v>
      </c>
      <c r="BO16" s="2">
        <v>0</v>
      </c>
      <c r="BP16" s="3">
        <f>BN16-BO16</f>
        <v>7</v>
      </c>
      <c r="BQ16" s="1">
        <v>5</v>
      </c>
      <c r="BR16" s="2">
        <v>0</v>
      </c>
      <c r="BS16" s="3">
        <f>BQ16-BR16</f>
        <v>5</v>
      </c>
      <c r="BT16" s="1">
        <v>3</v>
      </c>
      <c r="BU16" s="2">
        <v>0</v>
      </c>
      <c r="BV16" s="3">
        <f>BT16-BU16</f>
        <v>3</v>
      </c>
      <c r="BW16" s="1">
        <v>0</v>
      </c>
      <c r="BX16" s="2">
        <v>0</v>
      </c>
      <c r="BY16" s="3">
        <f>BW16-BX16</f>
        <v>0</v>
      </c>
      <c r="BZ16" s="1">
        <v>4</v>
      </c>
      <c r="CA16" s="2">
        <v>0</v>
      </c>
      <c r="CB16" s="3">
        <f>BZ16-CA16</f>
        <v>4</v>
      </c>
      <c r="CC16" s="16" t="s">
        <v>4</v>
      </c>
      <c r="CD16" s="1">
        <v>0</v>
      </c>
      <c r="CE16" s="2">
        <v>0</v>
      </c>
      <c r="CF16" s="3">
        <f>CD16-CE16</f>
        <v>0</v>
      </c>
      <c r="CG16" s="1">
        <v>2</v>
      </c>
      <c r="CH16" s="2">
        <v>0</v>
      </c>
      <c r="CI16" s="3">
        <f>CG16-CH16</f>
        <v>2</v>
      </c>
      <c r="CJ16" s="1">
        <v>1</v>
      </c>
      <c r="CK16" s="2">
        <v>0</v>
      </c>
      <c r="CL16" s="3">
        <f>CJ16-CK16</f>
        <v>1</v>
      </c>
      <c r="CM16" s="1">
        <v>4</v>
      </c>
      <c r="CN16" s="2">
        <v>0</v>
      </c>
      <c r="CO16" s="3">
        <f>CM16-CN16</f>
        <v>4</v>
      </c>
      <c r="CP16" s="1">
        <v>6</v>
      </c>
      <c r="CQ16" s="2">
        <v>0</v>
      </c>
      <c r="CR16" s="3">
        <f>CP16-CQ16</f>
        <v>6</v>
      </c>
      <c r="CS16" s="1">
        <v>2</v>
      </c>
      <c r="CT16" s="2">
        <v>0</v>
      </c>
      <c r="CU16" s="3">
        <f>CS16-CT16</f>
        <v>2</v>
      </c>
      <c r="CV16" s="1">
        <v>0</v>
      </c>
      <c r="CW16" s="2">
        <v>0</v>
      </c>
      <c r="CX16" s="3">
        <f>CV16-CW16</f>
        <v>0</v>
      </c>
      <c r="CY16" s="1">
        <v>2</v>
      </c>
      <c r="CZ16" s="2">
        <v>0</v>
      </c>
      <c r="DA16" s="3">
        <f>CY16-CZ16</f>
        <v>2</v>
      </c>
      <c r="DB16" s="1">
        <v>1</v>
      </c>
      <c r="DC16" s="2">
        <v>0</v>
      </c>
      <c r="DD16" s="3">
        <f>DB16-DC16</f>
        <v>1</v>
      </c>
      <c r="DE16" s="1">
        <v>1</v>
      </c>
      <c r="DF16" s="2">
        <v>0</v>
      </c>
      <c r="DG16" s="3">
        <f>DE16-DF16</f>
        <v>1</v>
      </c>
      <c r="DH16" s="1">
        <v>0</v>
      </c>
      <c r="DI16" s="2">
        <v>0</v>
      </c>
      <c r="DJ16" s="3">
        <f>DH16-DI16</f>
        <v>0</v>
      </c>
      <c r="DK16" s="1">
        <v>0</v>
      </c>
      <c r="DL16" s="2">
        <v>0</v>
      </c>
      <c r="DM16" s="3">
        <f>DK16-DL16</f>
        <v>0</v>
      </c>
      <c r="DN16" s="1">
        <v>2</v>
      </c>
      <c r="DO16" s="2">
        <v>0</v>
      </c>
      <c r="DP16" s="3">
        <f>DN16-DO16</f>
        <v>2</v>
      </c>
      <c r="DQ16" s="16" t="s">
        <v>4</v>
      </c>
      <c r="DR16" s="1">
        <v>4</v>
      </c>
      <c r="DS16" s="2">
        <v>0</v>
      </c>
      <c r="DT16" s="3">
        <f>DR16-DS16</f>
        <v>4</v>
      </c>
      <c r="DU16" s="1">
        <v>4</v>
      </c>
      <c r="DV16" s="2">
        <v>0</v>
      </c>
      <c r="DW16" s="3">
        <f>DU16-DV16</f>
        <v>4</v>
      </c>
      <c r="DX16" s="1">
        <v>1</v>
      </c>
      <c r="DY16" s="2">
        <v>0</v>
      </c>
      <c r="DZ16" s="3">
        <f>DX16-DY16</f>
        <v>1</v>
      </c>
      <c r="EA16" s="1">
        <v>1</v>
      </c>
      <c r="EB16" s="2">
        <v>0</v>
      </c>
      <c r="EC16" s="3">
        <f>EA16-EB16</f>
        <v>1</v>
      </c>
      <c r="ED16" s="4">
        <f t="shared" ref="ED16:EE23" si="44">SUM(EA16+DX16+DU16+DR16+DN16+DK16+DH16+DE16+DB16+CY16+CV16+CS16+CP16+CM16+CJ16+CG16+CD16+BZ16+BW16+BT16+BQ16+BN16+BK16+BH16+BE16+BB16+AY16+AV16+AS16+AP16+AL16+AI16+AF16+AC16+Z16+W16+T16+Q16+N16+K16+H16+E16+B16)</f>
        <v>222</v>
      </c>
      <c r="EE16" s="4">
        <f t="shared" si="44"/>
        <v>0</v>
      </c>
    </row>
    <row r="17" spans="1:135">
      <c r="A17" s="19" t="s">
        <v>36</v>
      </c>
      <c r="B17" s="1">
        <v>0</v>
      </c>
      <c r="C17" s="2">
        <v>0</v>
      </c>
      <c r="D17" s="3">
        <f t="shared" ref="D17:D23" si="45">D16+B17-C17</f>
        <v>2</v>
      </c>
      <c r="E17" s="1">
        <v>1</v>
      </c>
      <c r="F17" s="2">
        <v>0</v>
      </c>
      <c r="G17" s="3">
        <f t="shared" ref="G17:G23" si="46">G16+E17-F17</f>
        <v>3</v>
      </c>
      <c r="H17" s="1">
        <v>1</v>
      </c>
      <c r="I17" s="2">
        <v>0</v>
      </c>
      <c r="J17" s="3">
        <f t="shared" ref="J17:J23" si="47">J16+H17-I17</f>
        <v>5</v>
      </c>
      <c r="K17" s="1">
        <v>4</v>
      </c>
      <c r="L17" s="2">
        <v>0</v>
      </c>
      <c r="M17" s="3">
        <f t="shared" ref="M17:M23" si="48">M16+K17-L17</f>
        <v>5</v>
      </c>
      <c r="N17" s="1">
        <v>0</v>
      </c>
      <c r="O17" s="2">
        <v>0</v>
      </c>
      <c r="P17" s="3">
        <f t="shared" ref="P17:P23" si="49">P16+N17-O17</f>
        <v>0</v>
      </c>
      <c r="Q17" s="1">
        <v>3</v>
      </c>
      <c r="R17" s="2">
        <v>0</v>
      </c>
      <c r="S17" s="3">
        <f t="shared" ref="S17:S23" si="50">S16+Q17-R17</f>
        <v>4</v>
      </c>
      <c r="T17" s="1">
        <v>2</v>
      </c>
      <c r="U17" s="2">
        <v>0</v>
      </c>
      <c r="V17" s="3">
        <f t="shared" ref="V17:V23" si="51">V16+T17-U17</f>
        <v>45</v>
      </c>
      <c r="W17" s="1">
        <v>8</v>
      </c>
      <c r="X17" s="2">
        <v>0</v>
      </c>
      <c r="Y17" s="3">
        <f t="shared" ref="Y17:Y23" si="52">Y16+W17-X17</f>
        <v>25</v>
      </c>
      <c r="Z17" s="1">
        <v>2</v>
      </c>
      <c r="AA17" s="2">
        <v>0</v>
      </c>
      <c r="AB17" s="3">
        <f t="shared" ref="AB17:AB23" si="53">AB16+Z17-AA17</f>
        <v>5</v>
      </c>
      <c r="AC17" s="1">
        <v>3</v>
      </c>
      <c r="AD17" s="2">
        <v>0</v>
      </c>
      <c r="AE17" s="3">
        <f t="shared" ref="AE17:AE23" si="54">AE16+AC17-AD17</f>
        <v>17</v>
      </c>
      <c r="AF17" s="1">
        <v>4</v>
      </c>
      <c r="AG17" s="2">
        <v>0</v>
      </c>
      <c r="AH17" s="3">
        <f t="shared" ref="AH17:AH23" si="55">AH16+AF17-AG17</f>
        <v>5</v>
      </c>
      <c r="AI17" s="1">
        <v>2</v>
      </c>
      <c r="AJ17" s="2">
        <v>0</v>
      </c>
      <c r="AK17" s="3">
        <f t="shared" ref="AK17:AK23" si="56">AK16+AI17-AJ17</f>
        <v>12</v>
      </c>
      <c r="AL17" s="1">
        <v>5</v>
      </c>
      <c r="AM17" s="2">
        <v>0</v>
      </c>
      <c r="AN17" s="3">
        <f t="shared" ref="AN17:AN23" si="57">AN16+AL17-AM17</f>
        <v>11</v>
      </c>
      <c r="AO17" s="19" t="s">
        <v>36</v>
      </c>
      <c r="AP17" s="1">
        <v>2</v>
      </c>
      <c r="AQ17" s="2">
        <v>0</v>
      </c>
      <c r="AR17" s="3">
        <f t="shared" ref="AR17:AR23" si="58">AR16+AP17-AQ17</f>
        <v>13</v>
      </c>
      <c r="AS17" s="1">
        <v>6</v>
      </c>
      <c r="AT17" s="2">
        <v>0</v>
      </c>
      <c r="AU17" s="3">
        <f t="shared" ref="AU17:AU23" si="59">AU16+AS17-AT17</f>
        <v>21</v>
      </c>
      <c r="AV17" s="1">
        <v>1</v>
      </c>
      <c r="AW17" s="2">
        <v>0</v>
      </c>
      <c r="AX17" s="3">
        <f t="shared" ref="AX17:AX23" si="60">AX16+AV17-AW17</f>
        <v>1</v>
      </c>
      <c r="AY17" s="1">
        <v>0</v>
      </c>
      <c r="AZ17" s="2">
        <v>0</v>
      </c>
      <c r="BA17" s="3">
        <f t="shared" ref="BA17:BA23" si="61">BA16+AY17-AZ17</f>
        <v>18</v>
      </c>
      <c r="BB17" s="1">
        <v>2</v>
      </c>
      <c r="BC17" s="2">
        <v>0</v>
      </c>
      <c r="BD17" s="3">
        <f t="shared" ref="BD17:BD23" si="62">BD16+BB17-BC17</f>
        <v>4</v>
      </c>
      <c r="BE17" s="1">
        <v>0</v>
      </c>
      <c r="BF17" s="2">
        <v>0</v>
      </c>
      <c r="BG17" s="3">
        <f t="shared" ref="BG17:BG23" si="63">BG16+BE17-BF17</f>
        <v>2</v>
      </c>
      <c r="BH17" s="1">
        <v>1</v>
      </c>
      <c r="BI17" s="2">
        <v>0</v>
      </c>
      <c r="BJ17" s="3">
        <f t="shared" ref="BJ17:BJ23" si="64">BJ16+BH17-BI17</f>
        <v>15</v>
      </c>
      <c r="BK17" s="1">
        <v>1</v>
      </c>
      <c r="BL17" s="2">
        <v>0</v>
      </c>
      <c r="BM17" s="3">
        <f t="shared" ref="BM17:BM23" si="65">BM16+BK17-BL17</f>
        <v>7</v>
      </c>
      <c r="BN17" s="1">
        <v>0</v>
      </c>
      <c r="BO17" s="2">
        <v>0</v>
      </c>
      <c r="BP17" s="3">
        <f t="shared" ref="BP17:BP23" si="66">BP16+BN17-BO17</f>
        <v>7</v>
      </c>
      <c r="BQ17" s="1">
        <v>2</v>
      </c>
      <c r="BR17" s="2">
        <v>0</v>
      </c>
      <c r="BS17" s="3">
        <f t="shared" ref="BS17:BS23" si="67">BS16+BQ17-BR17</f>
        <v>7</v>
      </c>
      <c r="BT17" s="1">
        <v>2</v>
      </c>
      <c r="BU17" s="2">
        <v>0</v>
      </c>
      <c r="BV17" s="3">
        <f t="shared" ref="BV17:BV23" si="68">BV16+BT17-BU17</f>
        <v>5</v>
      </c>
      <c r="BW17" s="1">
        <v>2</v>
      </c>
      <c r="BX17" s="2">
        <v>0</v>
      </c>
      <c r="BY17" s="3">
        <f t="shared" ref="BY17:BY23" si="69">BY16+BW17-BX17</f>
        <v>2</v>
      </c>
      <c r="BZ17" s="1">
        <v>1</v>
      </c>
      <c r="CA17" s="2">
        <v>0</v>
      </c>
      <c r="CB17" s="3">
        <f t="shared" ref="CB17:CB23" si="70">CB16+BZ17-CA17</f>
        <v>5</v>
      </c>
      <c r="CC17" s="19" t="s">
        <v>36</v>
      </c>
      <c r="CD17" s="1">
        <v>0</v>
      </c>
      <c r="CE17" s="2">
        <v>0</v>
      </c>
      <c r="CF17" s="3">
        <f t="shared" ref="CF17:CF23" si="71">CF16+CD17-CE17</f>
        <v>0</v>
      </c>
      <c r="CG17" s="1">
        <v>0</v>
      </c>
      <c r="CH17" s="2">
        <v>0</v>
      </c>
      <c r="CI17" s="3">
        <f t="shared" ref="CI17:CI23" si="72">CI16+CG17-CH17</f>
        <v>2</v>
      </c>
      <c r="CJ17" s="1">
        <v>0</v>
      </c>
      <c r="CK17" s="2">
        <v>0</v>
      </c>
      <c r="CL17" s="3">
        <f t="shared" ref="CL17:CL23" si="73">CL16+CJ17-CK17</f>
        <v>1</v>
      </c>
      <c r="CM17" s="1">
        <v>4</v>
      </c>
      <c r="CN17" s="2">
        <v>0</v>
      </c>
      <c r="CO17" s="3">
        <f t="shared" ref="CO17:CO23" si="74">CO16+CM17-CN17</f>
        <v>8</v>
      </c>
      <c r="CP17" s="1">
        <v>0</v>
      </c>
      <c r="CQ17" s="2">
        <v>0</v>
      </c>
      <c r="CR17" s="3">
        <f t="shared" ref="CR17:CR23" si="75">CR16+CP17-CQ17</f>
        <v>6</v>
      </c>
      <c r="CS17" s="1">
        <v>6</v>
      </c>
      <c r="CT17" s="2">
        <v>0</v>
      </c>
      <c r="CU17" s="3">
        <f t="shared" ref="CU17:CU23" si="76">CU16+CS17-CT17</f>
        <v>8</v>
      </c>
      <c r="CV17" s="1">
        <v>4</v>
      </c>
      <c r="CW17" s="2">
        <v>0</v>
      </c>
      <c r="CX17" s="3">
        <f t="shared" ref="CX17:CX23" si="77">CX16+CV17-CW17</f>
        <v>4</v>
      </c>
      <c r="CY17" s="1">
        <v>0</v>
      </c>
      <c r="CZ17" s="2">
        <v>0</v>
      </c>
      <c r="DA17" s="3">
        <f t="shared" ref="DA17:DA23" si="78">DA16+CY17-CZ17</f>
        <v>2</v>
      </c>
      <c r="DB17" s="1">
        <v>2</v>
      </c>
      <c r="DC17" s="2">
        <v>0</v>
      </c>
      <c r="DD17" s="3">
        <f t="shared" ref="DD17:DD23" si="79">DD16+DB17-DC17</f>
        <v>3</v>
      </c>
      <c r="DE17" s="1">
        <v>0</v>
      </c>
      <c r="DF17" s="2">
        <v>0</v>
      </c>
      <c r="DG17" s="3">
        <f t="shared" ref="DG17:DG23" si="80">DG16+DE17-DF17</f>
        <v>1</v>
      </c>
      <c r="DH17" s="1">
        <v>0</v>
      </c>
      <c r="DI17" s="2">
        <v>0</v>
      </c>
      <c r="DJ17" s="3">
        <f t="shared" ref="DJ17:DJ23" si="81">DJ16+DH17-DI17</f>
        <v>0</v>
      </c>
      <c r="DK17" s="1">
        <v>0</v>
      </c>
      <c r="DL17" s="2">
        <v>0</v>
      </c>
      <c r="DM17" s="3">
        <f t="shared" ref="DM17:DM23" si="82">DM16+DK17-DL17</f>
        <v>0</v>
      </c>
      <c r="DN17" s="1">
        <v>0</v>
      </c>
      <c r="DO17" s="2">
        <v>0</v>
      </c>
      <c r="DP17" s="3">
        <f t="shared" ref="DP17:DP23" si="83">DP16+DN17-DO17</f>
        <v>2</v>
      </c>
      <c r="DQ17" s="19" t="s">
        <v>36</v>
      </c>
      <c r="DR17" s="1">
        <v>0</v>
      </c>
      <c r="DS17" s="2">
        <v>0</v>
      </c>
      <c r="DT17" s="3">
        <f t="shared" ref="DT17:DT23" si="84">DT16+DR17-DS17</f>
        <v>4</v>
      </c>
      <c r="DU17" s="1">
        <v>0</v>
      </c>
      <c r="DV17" s="2">
        <v>0</v>
      </c>
      <c r="DW17" s="3">
        <f t="shared" ref="DW17:DW23" si="85">DW16+DU17-DV17</f>
        <v>4</v>
      </c>
      <c r="DX17" s="1">
        <v>0</v>
      </c>
      <c r="DY17" s="2">
        <v>0</v>
      </c>
      <c r="DZ17" s="3">
        <f t="shared" ref="DZ17:DZ23" si="86">DZ16+DX17-DY17</f>
        <v>1</v>
      </c>
      <c r="EA17" s="1">
        <v>0</v>
      </c>
      <c r="EB17" s="2">
        <v>0</v>
      </c>
      <c r="EC17" s="3">
        <f t="shared" ref="EC17:EC23" si="87">EC16+EA17-EB17</f>
        <v>1</v>
      </c>
      <c r="ED17" s="4">
        <f t="shared" si="44"/>
        <v>71</v>
      </c>
      <c r="EE17" s="4">
        <f t="shared" si="44"/>
        <v>0</v>
      </c>
    </row>
    <row r="18" spans="1:135">
      <c r="A18" s="19" t="s">
        <v>25</v>
      </c>
      <c r="B18" s="1">
        <v>0</v>
      </c>
      <c r="C18" s="2">
        <v>0</v>
      </c>
      <c r="D18" s="3">
        <f t="shared" si="45"/>
        <v>2</v>
      </c>
      <c r="E18" s="1">
        <v>0</v>
      </c>
      <c r="F18" s="2">
        <v>0</v>
      </c>
      <c r="G18" s="3">
        <f t="shared" si="46"/>
        <v>3</v>
      </c>
      <c r="H18" s="1">
        <v>0</v>
      </c>
      <c r="I18" s="2">
        <v>0</v>
      </c>
      <c r="J18" s="3">
        <f t="shared" si="47"/>
        <v>5</v>
      </c>
      <c r="K18" s="1">
        <v>0</v>
      </c>
      <c r="L18" s="2">
        <v>0</v>
      </c>
      <c r="M18" s="3">
        <f t="shared" si="48"/>
        <v>5</v>
      </c>
      <c r="N18" s="1">
        <v>3</v>
      </c>
      <c r="O18" s="2">
        <v>0</v>
      </c>
      <c r="P18" s="3">
        <f t="shared" si="49"/>
        <v>3</v>
      </c>
      <c r="Q18" s="1">
        <v>1</v>
      </c>
      <c r="R18" s="2">
        <v>0</v>
      </c>
      <c r="S18" s="3">
        <f t="shared" si="50"/>
        <v>5</v>
      </c>
      <c r="T18" s="1">
        <v>2</v>
      </c>
      <c r="U18" s="2">
        <v>0</v>
      </c>
      <c r="V18" s="3">
        <f t="shared" si="51"/>
        <v>47</v>
      </c>
      <c r="W18" s="1">
        <v>2</v>
      </c>
      <c r="X18" s="2">
        <v>0</v>
      </c>
      <c r="Y18" s="3">
        <f t="shared" si="52"/>
        <v>27</v>
      </c>
      <c r="Z18" s="1">
        <v>4</v>
      </c>
      <c r="AA18" s="2">
        <v>2</v>
      </c>
      <c r="AB18" s="3">
        <f t="shared" si="53"/>
        <v>7</v>
      </c>
      <c r="AC18" s="1">
        <v>1</v>
      </c>
      <c r="AD18" s="2">
        <v>10</v>
      </c>
      <c r="AE18" s="3">
        <f t="shared" si="54"/>
        <v>8</v>
      </c>
      <c r="AF18" s="1">
        <v>1</v>
      </c>
      <c r="AG18" s="2">
        <v>0</v>
      </c>
      <c r="AH18" s="3">
        <f t="shared" si="55"/>
        <v>6</v>
      </c>
      <c r="AI18" s="1">
        <v>3</v>
      </c>
      <c r="AJ18" s="2">
        <v>1</v>
      </c>
      <c r="AK18" s="3">
        <f t="shared" si="56"/>
        <v>14</v>
      </c>
      <c r="AL18" s="1">
        <v>3</v>
      </c>
      <c r="AM18" s="2">
        <v>0</v>
      </c>
      <c r="AN18" s="3">
        <f t="shared" si="57"/>
        <v>14</v>
      </c>
      <c r="AO18" s="19" t="s">
        <v>25</v>
      </c>
      <c r="AP18" s="1">
        <v>2</v>
      </c>
      <c r="AQ18" s="2">
        <v>0</v>
      </c>
      <c r="AR18" s="3">
        <f t="shared" si="58"/>
        <v>15</v>
      </c>
      <c r="AS18" s="1">
        <v>2</v>
      </c>
      <c r="AT18" s="2">
        <v>1</v>
      </c>
      <c r="AU18" s="3">
        <f t="shared" si="59"/>
        <v>22</v>
      </c>
      <c r="AV18" s="1">
        <v>0</v>
      </c>
      <c r="AW18" s="2">
        <v>0</v>
      </c>
      <c r="AX18" s="3">
        <f t="shared" si="60"/>
        <v>1</v>
      </c>
      <c r="AY18" s="1">
        <v>0</v>
      </c>
      <c r="AZ18" s="2">
        <v>1</v>
      </c>
      <c r="BA18" s="3">
        <f t="shared" si="61"/>
        <v>17</v>
      </c>
      <c r="BB18" s="1">
        <v>0</v>
      </c>
      <c r="BC18" s="2">
        <v>0</v>
      </c>
      <c r="BD18" s="3">
        <f t="shared" si="62"/>
        <v>4</v>
      </c>
      <c r="BE18" s="1">
        <v>1</v>
      </c>
      <c r="BF18" s="2">
        <v>0</v>
      </c>
      <c r="BG18" s="3">
        <f t="shared" si="63"/>
        <v>3</v>
      </c>
      <c r="BH18" s="1">
        <v>2</v>
      </c>
      <c r="BI18" s="2">
        <v>0</v>
      </c>
      <c r="BJ18" s="3">
        <f t="shared" si="64"/>
        <v>17</v>
      </c>
      <c r="BK18" s="1">
        <v>0</v>
      </c>
      <c r="BL18" s="2">
        <v>0</v>
      </c>
      <c r="BM18" s="3">
        <f t="shared" si="65"/>
        <v>7</v>
      </c>
      <c r="BN18" s="1">
        <v>2</v>
      </c>
      <c r="BO18" s="2">
        <v>0</v>
      </c>
      <c r="BP18" s="3">
        <f t="shared" si="66"/>
        <v>9</v>
      </c>
      <c r="BQ18" s="1">
        <v>0</v>
      </c>
      <c r="BR18" s="2">
        <v>0</v>
      </c>
      <c r="BS18" s="3">
        <f t="shared" si="67"/>
        <v>7</v>
      </c>
      <c r="BT18" s="1">
        <v>1</v>
      </c>
      <c r="BU18" s="2">
        <v>0</v>
      </c>
      <c r="BV18" s="3">
        <f t="shared" si="68"/>
        <v>6</v>
      </c>
      <c r="BW18" s="1">
        <v>0</v>
      </c>
      <c r="BX18" s="2">
        <v>0</v>
      </c>
      <c r="BY18" s="3">
        <f t="shared" si="69"/>
        <v>2</v>
      </c>
      <c r="BZ18" s="1">
        <v>0</v>
      </c>
      <c r="CA18" s="2">
        <v>0</v>
      </c>
      <c r="CB18" s="3">
        <f t="shared" si="70"/>
        <v>5</v>
      </c>
      <c r="CC18" s="19" t="s">
        <v>25</v>
      </c>
      <c r="CD18" s="1">
        <v>0</v>
      </c>
      <c r="CE18" s="2">
        <v>0</v>
      </c>
      <c r="CF18" s="3">
        <f t="shared" si="71"/>
        <v>0</v>
      </c>
      <c r="CG18" s="1">
        <v>0</v>
      </c>
      <c r="CH18" s="2">
        <v>0</v>
      </c>
      <c r="CI18" s="3">
        <f t="shared" si="72"/>
        <v>2</v>
      </c>
      <c r="CJ18" s="1">
        <v>0</v>
      </c>
      <c r="CK18" s="2">
        <v>0</v>
      </c>
      <c r="CL18" s="3">
        <f t="shared" si="73"/>
        <v>1</v>
      </c>
      <c r="CM18" s="1">
        <v>1</v>
      </c>
      <c r="CN18" s="2">
        <v>1</v>
      </c>
      <c r="CO18" s="3">
        <f t="shared" si="74"/>
        <v>8</v>
      </c>
      <c r="CP18" s="1">
        <v>2</v>
      </c>
      <c r="CQ18" s="2">
        <v>1</v>
      </c>
      <c r="CR18" s="3">
        <f t="shared" si="75"/>
        <v>7</v>
      </c>
      <c r="CS18" s="1">
        <v>4</v>
      </c>
      <c r="CT18" s="2">
        <v>0</v>
      </c>
      <c r="CU18" s="3">
        <f t="shared" si="76"/>
        <v>12</v>
      </c>
      <c r="CV18" s="1">
        <v>2</v>
      </c>
      <c r="CW18" s="2">
        <v>0</v>
      </c>
      <c r="CX18" s="3">
        <f t="shared" si="77"/>
        <v>6</v>
      </c>
      <c r="CY18" s="1">
        <v>0</v>
      </c>
      <c r="CZ18" s="2">
        <v>0</v>
      </c>
      <c r="DA18" s="3">
        <f t="shared" si="78"/>
        <v>2</v>
      </c>
      <c r="DB18" s="1">
        <v>0</v>
      </c>
      <c r="DC18" s="2">
        <v>0</v>
      </c>
      <c r="DD18" s="3">
        <f t="shared" si="79"/>
        <v>3</v>
      </c>
      <c r="DE18" s="1">
        <v>0</v>
      </c>
      <c r="DF18" s="2">
        <v>0</v>
      </c>
      <c r="DG18" s="3">
        <f t="shared" si="80"/>
        <v>1</v>
      </c>
      <c r="DH18" s="1">
        <v>0</v>
      </c>
      <c r="DI18" s="2">
        <v>0</v>
      </c>
      <c r="DJ18" s="3">
        <f t="shared" si="81"/>
        <v>0</v>
      </c>
      <c r="DK18" s="1">
        <v>0</v>
      </c>
      <c r="DL18" s="2">
        <v>0</v>
      </c>
      <c r="DM18" s="3">
        <f t="shared" si="82"/>
        <v>0</v>
      </c>
      <c r="DN18" s="1">
        <v>1</v>
      </c>
      <c r="DO18" s="2">
        <v>0</v>
      </c>
      <c r="DP18" s="3">
        <f t="shared" si="83"/>
        <v>3</v>
      </c>
      <c r="DQ18" s="19" t="s">
        <v>25</v>
      </c>
      <c r="DR18" s="1">
        <v>0</v>
      </c>
      <c r="DS18" s="2">
        <v>0</v>
      </c>
      <c r="DT18" s="3">
        <f t="shared" si="84"/>
        <v>4</v>
      </c>
      <c r="DU18" s="1">
        <v>0</v>
      </c>
      <c r="DV18" s="2">
        <v>0</v>
      </c>
      <c r="DW18" s="3">
        <f t="shared" si="85"/>
        <v>4</v>
      </c>
      <c r="DX18" s="1">
        <v>0</v>
      </c>
      <c r="DY18" s="2">
        <v>0</v>
      </c>
      <c r="DZ18" s="3">
        <f t="shared" si="86"/>
        <v>1</v>
      </c>
      <c r="EA18" s="1">
        <v>0</v>
      </c>
      <c r="EB18" s="2">
        <v>0</v>
      </c>
      <c r="EC18" s="3">
        <f t="shared" si="87"/>
        <v>1</v>
      </c>
      <c r="ED18" s="4">
        <f t="shared" si="44"/>
        <v>40</v>
      </c>
      <c r="EE18" s="4">
        <f t="shared" si="44"/>
        <v>17</v>
      </c>
    </row>
    <row r="19" spans="1:135">
      <c r="A19" s="20" t="s">
        <v>21</v>
      </c>
      <c r="B19" s="1">
        <v>0</v>
      </c>
      <c r="C19" s="2">
        <v>0</v>
      </c>
      <c r="D19" s="3">
        <f t="shared" si="45"/>
        <v>2</v>
      </c>
      <c r="E19" s="1">
        <v>2</v>
      </c>
      <c r="F19" s="2">
        <v>0</v>
      </c>
      <c r="G19" s="3">
        <f t="shared" si="46"/>
        <v>5</v>
      </c>
      <c r="H19" s="1">
        <v>1</v>
      </c>
      <c r="I19" s="2">
        <v>0</v>
      </c>
      <c r="J19" s="3">
        <f t="shared" si="47"/>
        <v>6</v>
      </c>
      <c r="K19" s="1">
        <v>0</v>
      </c>
      <c r="L19" s="2">
        <v>0</v>
      </c>
      <c r="M19" s="3">
        <f t="shared" si="48"/>
        <v>5</v>
      </c>
      <c r="N19" s="1">
        <v>0</v>
      </c>
      <c r="O19" s="2">
        <v>0</v>
      </c>
      <c r="P19" s="3">
        <f t="shared" si="49"/>
        <v>3</v>
      </c>
      <c r="Q19" s="1">
        <v>0</v>
      </c>
      <c r="R19" s="2">
        <v>0</v>
      </c>
      <c r="S19" s="3">
        <f t="shared" si="50"/>
        <v>5</v>
      </c>
      <c r="T19" s="1">
        <v>0</v>
      </c>
      <c r="U19" s="2">
        <v>2</v>
      </c>
      <c r="V19" s="3">
        <f t="shared" si="51"/>
        <v>45</v>
      </c>
      <c r="W19" s="1">
        <v>3</v>
      </c>
      <c r="X19" s="2">
        <v>0</v>
      </c>
      <c r="Y19" s="3">
        <f t="shared" si="52"/>
        <v>30</v>
      </c>
      <c r="Z19" s="1">
        <v>1</v>
      </c>
      <c r="AA19" s="2">
        <v>0</v>
      </c>
      <c r="AB19" s="3">
        <f t="shared" si="53"/>
        <v>8</v>
      </c>
      <c r="AC19" s="1">
        <v>3</v>
      </c>
      <c r="AD19" s="2">
        <v>0</v>
      </c>
      <c r="AE19" s="3">
        <f t="shared" si="54"/>
        <v>11</v>
      </c>
      <c r="AF19" s="1">
        <v>0</v>
      </c>
      <c r="AG19" s="2">
        <v>0</v>
      </c>
      <c r="AH19" s="3">
        <f t="shared" si="55"/>
        <v>6</v>
      </c>
      <c r="AI19" s="1">
        <v>3</v>
      </c>
      <c r="AJ19" s="2">
        <v>0</v>
      </c>
      <c r="AK19" s="3">
        <f t="shared" si="56"/>
        <v>17</v>
      </c>
      <c r="AL19" s="1">
        <v>0</v>
      </c>
      <c r="AM19" s="2">
        <v>1</v>
      </c>
      <c r="AN19" s="3">
        <f t="shared" si="57"/>
        <v>13</v>
      </c>
      <c r="AO19" s="20" t="s">
        <v>21</v>
      </c>
      <c r="AP19" s="1">
        <v>1</v>
      </c>
      <c r="AQ19" s="2">
        <v>0</v>
      </c>
      <c r="AR19" s="3">
        <f t="shared" si="58"/>
        <v>16</v>
      </c>
      <c r="AS19" s="1">
        <v>1</v>
      </c>
      <c r="AT19" s="2">
        <v>2</v>
      </c>
      <c r="AU19" s="3">
        <f t="shared" si="59"/>
        <v>21</v>
      </c>
      <c r="AV19" s="1">
        <v>1</v>
      </c>
      <c r="AW19" s="2">
        <v>0</v>
      </c>
      <c r="AX19" s="3">
        <f t="shared" si="60"/>
        <v>2</v>
      </c>
      <c r="AY19" s="1">
        <v>0</v>
      </c>
      <c r="AZ19" s="2">
        <v>1</v>
      </c>
      <c r="BA19" s="3">
        <f t="shared" si="61"/>
        <v>16</v>
      </c>
      <c r="BB19" s="1">
        <v>1</v>
      </c>
      <c r="BC19" s="2">
        <v>0</v>
      </c>
      <c r="BD19" s="3">
        <f t="shared" si="62"/>
        <v>5</v>
      </c>
      <c r="BE19" s="1">
        <v>1</v>
      </c>
      <c r="BF19" s="2">
        <v>0</v>
      </c>
      <c r="BG19" s="3">
        <f t="shared" si="63"/>
        <v>4</v>
      </c>
      <c r="BH19" s="1">
        <v>0</v>
      </c>
      <c r="BI19" s="2">
        <v>2</v>
      </c>
      <c r="BJ19" s="3">
        <f t="shared" si="64"/>
        <v>15</v>
      </c>
      <c r="BK19" s="1">
        <v>0</v>
      </c>
      <c r="BL19" s="2">
        <v>0</v>
      </c>
      <c r="BM19" s="3">
        <f t="shared" si="65"/>
        <v>7</v>
      </c>
      <c r="BN19" s="1">
        <v>0</v>
      </c>
      <c r="BO19" s="2">
        <v>1</v>
      </c>
      <c r="BP19" s="3">
        <f t="shared" si="66"/>
        <v>8</v>
      </c>
      <c r="BQ19" s="1">
        <v>0</v>
      </c>
      <c r="BR19" s="2">
        <v>1</v>
      </c>
      <c r="BS19" s="3">
        <f t="shared" si="67"/>
        <v>6</v>
      </c>
      <c r="BT19" s="1">
        <v>2</v>
      </c>
      <c r="BU19" s="2">
        <v>0</v>
      </c>
      <c r="BV19" s="3">
        <f t="shared" si="68"/>
        <v>8</v>
      </c>
      <c r="BW19" s="1">
        <v>1</v>
      </c>
      <c r="BX19" s="2">
        <v>0</v>
      </c>
      <c r="BY19" s="3">
        <f t="shared" si="69"/>
        <v>3</v>
      </c>
      <c r="BZ19" s="1">
        <v>0</v>
      </c>
      <c r="CA19" s="2">
        <v>0</v>
      </c>
      <c r="CB19" s="3">
        <f t="shared" si="70"/>
        <v>5</v>
      </c>
      <c r="CC19" s="20" t="s">
        <v>21</v>
      </c>
      <c r="CD19" s="1">
        <v>0</v>
      </c>
      <c r="CE19" s="2">
        <v>0</v>
      </c>
      <c r="CF19" s="3">
        <f t="shared" si="71"/>
        <v>0</v>
      </c>
      <c r="CG19" s="1">
        <v>0</v>
      </c>
      <c r="CH19" s="2">
        <v>0</v>
      </c>
      <c r="CI19" s="3">
        <f t="shared" si="72"/>
        <v>2</v>
      </c>
      <c r="CJ19" s="1">
        <v>0</v>
      </c>
      <c r="CK19" s="2">
        <v>0</v>
      </c>
      <c r="CL19" s="3">
        <f t="shared" si="73"/>
        <v>1</v>
      </c>
      <c r="CM19" s="1">
        <v>0</v>
      </c>
      <c r="CN19" s="2">
        <v>0</v>
      </c>
      <c r="CO19" s="3">
        <f t="shared" si="74"/>
        <v>8</v>
      </c>
      <c r="CP19" s="1">
        <v>0</v>
      </c>
      <c r="CQ19" s="2">
        <v>0</v>
      </c>
      <c r="CR19" s="3">
        <f t="shared" si="75"/>
        <v>7</v>
      </c>
      <c r="CS19" s="1">
        <v>0</v>
      </c>
      <c r="CT19" s="2">
        <v>0</v>
      </c>
      <c r="CU19" s="3">
        <f t="shared" si="76"/>
        <v>12</v>
      </c>
      <c r="CV19" s="1">
        <v>0</v>
      </c>
      <c r="CW19" s="2">
        <v>0</v>
      </c>
      <c r="CX19" s="3">
        <f t="shared" si="77"/>
        <v>6</v>
      </c>
      <c r="CY19" s="1">
        <v>0</v>
      </c>
      <c r="CZ19" s="2">
        <v>0</v>
      </c>
      <c r="DA19" s="3">
        <f t="shared" si="78"/>
        <v>2</v>
      </c>
      <c r="DB19" s="1">
        <v>0</v>
      </c>
      <c r="DC19" s="2">
        <v>0</v>
      </c>
      <c r="DD19" s="3">
        <f t="shared" si="79"/>
        <v>3</v>
      </c>
      <c r="DE19" s="1">
        <v>1</v>
      </c>
      <c r="DF19" s="2">
        <v>0</v>
      </c>
      <c r="DG19" s="3">
        <f t="shared" si="80"/>
        <v>2</v>
      </c>
      <c r="DH19" s="1">
        <v>0</v>
      </c>
      <c r="DI19" s="2">
        <v>0</v>
      </c>
      <c r="DJ19" s="3">
        <f t="shared" si="81"/>
        <v>0</v>
      </c>
      <c r="DK19" s="1">
        <v>1</v>
      </c>
      <c r="DL19" s="2">
        <v>0</v>
      </c>
      <c r="DM19" s="3">
        <f t="shared" si="82"/>
        <v>1</v>
      </c>
      <c r="DN19" s="1">
        <v>0</v>
      </c>
      <c r="DO19" s="2">
        <v>0</v>
      </c>
      <c r="DP19" s="3">
        <f t="shared" si="83"/>
        <v>3</v>
      </c>
      <c r="DQ19" s="20" t="s">
        <v>21</v>
      </c>
      <c r="DR19" s="1">
        <v>0</v>
      </c>
      <c r="DS19" s="2">
        <v>0</v>
      </c>
      <c r="DT19" s="3">
        <f t="shared" si="84"/>
        <v>4</v>
      </c>
      <c r="DU19" s="1">
        <v>0</v>
      </c>
      <c r="DV19" s="2">
        <v>0</v>
      </c>
      <c r="DW19" s="3">
        <f t="shared" si="85"/>
        <v>4</v>
      </c>
      <c r="DX19" s="1">
        <v>0</v>
      </c>
      <c r="DY19" s="2">
        <v>0</v>
      </c>
      <c r="DZ19" s="3">
        <f t="shared" si="86"/>
        <v>1</v>
      </c>
      <c r="EA19" s="1">
        <v>0</v>
      </c>
      <c r="EB19" s="2">
        <v>1</v>
      </c>
      <c r="EC19" s="3">
        <f t="shared" si="87"/>
        <v>0</v>
      </c>
      <c r="ED19" s="4">
        <f t="shared" si="44"/>
        <v>23</v>
      </c>
      <c r="EE19" s="4">
        <f t="shared" si="44"/>
        <v>11</v>
      </c>
    </row>
    <row r="20" spans="1:135">
      <c r="A20" s="19" t="s">
        <v>26</v>
      </c>
      <c r="B20" s="1">
        <v>0</v>
      </c>
      <c r="C20" s="2">
        <v>1</v>
      </c>
      <c r="D20" s="3">
        <f t="shared" si="45"/>
        <v>1</v>
      </c>
      <c r="E20" s="1">
        <v>0</v>
      </c>
      <c r="F20" s="2">
        <v>2</v>
      </c>
      <c r="G20" s="3">
        <f t="shared" si="46"/>
        <v>3</v>
      </c>
      <c r="H20" s="1">
        <v>0</v>
      </c>
      <c r="I20" s="2">
        <v>1</v>
      </c>
      <c r="J20" s="3">
        <f t="shared" si="47"/>
        <v>5</v>
      </c>
      <c r="K20" s="1">
        <v>0</v>
      </c>
      <c r="L20" s="2">
        <v>1</v>
      </c>
      <c r="M20" s="3">
        <f t="shared" si="48"/>
        <v>4</v>
      </c>
      <c r="N20" s="1">
        <v>0</v>
      </c>
      <c r="O20" s="2">
        <v>0</v>
      </c>
      <c r="P20" s="3">
        <f t="shared" si="49"/>
        <v>3</v>
      </c>
      <c r="Q20" s="1">
        <v>0</v>
      </c>
      <c r="R20" s="2">
        <v>0</v>
      </c>
      <c r="S20" s="3">
        <f t="shared" si="50"/>
        <v>5</v>
      </c>
      <c r="T20" s="1">
        <v>1</v>
      </c>
      <c r="U20" s="2">
        <v>17</v>
      </c>
      <c r="V20" s="3">
        <f t="shared" si="51"/>
        <v>29</v>
      </c>
      <c r="W20" s="1">
        <v>2</v>
      </c>
      <c r="X20" s="2">
        <v>7</v>
      </c>
      <c r="Y20" s="3">
        <f t="shared" si="52"/>
        <v>25</v>
      </c>
      <c r="Z20" s="1">
        <v>0</v>
      </c>
      <c r="AA20" s="2">
        <v>5</v>
      </c>
      <c r="AB20" s="3">
        <f t="shared" si="53"/>
        <v>3</v>
      </c>
      <c r="AC20" s="1">
        <v>2</v>
      </c>
      <c r="AD20" s="2">
        <v>8</v>
      </c>
      <c r="AE20" s="3">
        <f t="shared" si="54"/>
        <v>5</v>
      </c>
      <c r="AF20" s="1">
        <v>0</v>
      </c>
      <c r="AG20" s="2">
        <v>2</v>
      </c>
      <c r="AH20" s="3">
        <f t="shared" si="55"/>
        <v>4</v>
      </c>
      <c r="AI20" s="1">
        <v>1</v>
      </c>
      <c r="AJ20" s="2">
        <v>3</v>
      </c>
      <c r="AK20" s="3">
        <f t="shared" si="56"/>
        <v>15</v>
      </c>
      <c r="AL20" s="1">
        <v>0</v>
      </c>
      <c r="AM20" s="2">
        <v>3</v>
      </c>
      <c r="AN20" s="3">
        <f t="shared" si="57"/>
        <v>10</v>
      </c>
      <c r="AO20" s="19" t="s">
        <v>26</v>
      </c>
      <c r="AP20" s="1">
        <v>0</v>
      </c>
      <c r="AQ20" s="2">
        <v>6</v>
      </c>
      <c r="AR20" s="3">
        <f t="shared" si="58"/>
        <v>10</v>
      </c>
      <c r="AS20" s="1">
        <v>0</v>
      </c>
      <c r="AT20" s="2">
        <v>3</v>
      </c>
      <c r="AU20" s="3">
        <f t="shared" si="59"/>
        <v>18</v>
      </c>
      <c r="AV20" s="1">
        <v>0</v>
      </c>
      <c r="AW20" s="2">
        <v>1</v>
      </c>
      <c r="AX20" s="3">
        <f t="shared" si="60"/>
        <v>1</v>
      </c>
      <c r="AY20" s="1">
        <v>0</v>
      </c>
      <c r="AZ20" s="2">
        <v>3</v>
      </c>
      <c r="BA20" s="3">
        <f t="shared" si="61"/>
        <v>13</v>
      </c>
      <c r="BB20" s="1">
        <v>0</v>
      </c>
      <c r="BC20" s="2">
        <v>0</v>
      </c>
      <c r="BD20" s="3">
        <f t="shared" si="62"/>
        <v>5</v>
      </c>
      <c r="BE20" s="1">
        <v>1</v>
      </c>
      <c r="BF20" s="2">
        <v>1</v>
      </c>
      <c r="BG20" s="3">
        <f t="shared" si="63"/>
        <v>4</v>
      </c>
      <c r="BH20" s="1">
        <v>0</v>
      </c>
      <c r="BI20" s="2">
        <v>1</v>
      </c>
      <c r="BJ20" s="3">
        <f t="shared" si="64"/>
        <v>14</v>
      </c>
      <c r="BK20" s="1">
        <v>0</v>
      </c>
      <c r="BL20" s="2">
        <v>2</v>
      </c>
      <c r="BM20" s="3">
        <f t="shared" si="65"/>
        <v>5</v>
      </c>
      <c r="BN20" s="1">
        <v>0</v>
      </c>
      <c r="BO20" s="2">
        <v>0</v>
      </c>
      <c r="BP20" s="3">
        <f t="shared" si="66"/>
        <v>8</v>
      </c>
      <c r="BQ20" s="1">
        <v>0</v>
      </c>
      <c r="BR20" s="2">
        <v>1</v>
      </c>
      <c r="BS20" s="3">
        <f t="shared" si="67"/>
        <v>5</v>
      </c>
      <c r="BT20" s="1">
        <v>0</v>
      </c>
      <c r="BU20" s="2">
        <v>1</v>
      </c>
      <c r="BV20" s="3">
        <f t="shared" si="68"/>
        <v>7</v>
      </c>
      <c r="BW20" s="1">
        <v>1</v>
      </c>
      <c r="BX20" s="2">
        <v>0</v>
      </c>
      <c r="BY20" s="3">
        <f t="shared" si="69"/>
        <v>4</v>
      </c>
      <c r="BZ20" s="1">
        <v>0</v>
      </c>
      <c r="CA20" s="2">
        <v>0</v>
      </c>
      <c r="CB20" s="3">
        <f t="shared" si="70"/>
        <v>5</v>
      </c>
      <c r="CC20" s="19" t="s">
        <v>26</v>
      </c>
      <c r="CD20" s="1">
        <v>0</v>
      </c>
      <c r="CE20" s="2">
        <v>0</v>
      </c>
      <c r="CF20" s="3">
        <f t="shared" si="71"/>
        <v>0</v>
      </c>
      <c r="CG20" s="1">
        <v>0</v>
      </c>
      <c r="CH20" s="2">
        <v>0</v>
      </c>
      <c r="CI20" s="3">
        <f t="shared" si="72"/>
        <v>2</v>
      </c>
      <c r="CJ20" s="1">
        <v>1</v>
      </c>
      <c r="CK20" s="2">
        <v>1</v>
      </c>
      <c r="CL20" s="3">
        <f t="shared" si="73"/>
        <v>1</v>
      </c>
      <c r="CM20" s="1">
        <v>0</v>
      </c>
      <c r="CN20" s="2">
        <v>5</v>
      </c>
      <c r="CO20" s="3">
        <f t="shared" si="74"/>
        <v>3</v>
      </c>
      <c r="CP20" s="1">
        <v>2</v>
      </c>
      <c r="CQ20" s="2">
        <v>4</v>
      </c>
      <c r="CR20" s="3">
        <f t="shared" si="75"/>
        <v>5</v>
      </c>
      <c r="CS20" s="1">
        <v>1</v>
      </c>
      <c r="CT20" s="2">
        <v>3</v>
      </c>
      <c r="CU20" s="3">
        <f t="shared" si="76"/>
        <v>10</v>
      </c>
      <c r="CV20" s="1">
        <v>2</v>
      </c>
      <c r="CW20" s="2">
        <v>3</v>
      </c>
      <c r="CX20" s="3">
        <f t="shared" si="77"/>
        <v>5</v>
      </c>
      <c r="CY20" s="1">
        <v>0</v>
      </c>
      <c r="CZ20" s="2">
        <v>1</v>
      </c>
      <c r="DA20" s="3">
        <f t="shared" si="78"/>
        <v>1</v>
      </c>
      <c r="DB20" s="1">
        <v>1</v>
      </c>
      <c r="DC20" s="2">
        <v>1</v>
      </c>
      <c r="DD20" s="3">
        <f t="shared" si="79"/>
        <v>3</v>
      </c>
      <c r="DE20" s="1">
        <v>0</v>
      </c>
      <c r="DF20" s="2">
        <v>0</v>
      </c>
      <c r="DG20" s="3">
        <f t="shared" si="80"/>
        <v>2</v>
      </c>
      <c r="DH20" s="1">
        <v>0</v>
      </c>
      <c r="DI20" s="2">
        <v>0</v>
      </c>
      <c r="DJ20" s="3">
        <f t="shared" si="81"/>
        <v>0</v>
      </c>
      <c r="DK20" s="1">
        <v>0</v>
      </c>
      <c r="DL20" s="2">
        <v>0</v>
      </c>
      <c r="DM20" s="3">
        <f t="shared" si="82"/>
        <v>1</v>
      </c>
      <c r="DN20" s="1">
        <v>0</v>
      </c>
      <c r="DO20" s="2">
        <v>0</v>
      </c>
      <c r="DP20" s="3">
        <f t="shared" si="83"/>
        <v>3</v>
      </c>
      <c r="DQ20" s="19" t="s">
        <v>26</v>
      </c>
      <c r="DR20" s="1">
        <v>0</v>
      </c>
      <c r="DS20" s="2">
        <v>0</v>
      </c>
      <c r="DT20" s="3">
        <f t="shared" si="84"/>
        <v>4</v>
      </c>
      <c r="DU20" s="1">
        <v>0</v>
      </c>
      <c r="DV20" s="2">
        <v>0</v>
      </c>
      <c r="DW20" s="3">
        <f t="shared" si="85"/>
        <v>4</v>
      </c>
      <c r="DX20" s="1">
        <v>0</v>
      </c>
      <c r="DY20" s="2">
        <v>0</v>
      </c>
      <c r="DZ20" s="3">
        <f t="shared" si="86"/>
        <v>1</v>
      </c>
      <c r="EA20" s="1">
        <v>0</v>
      </c>
      <c r="EB20" s="2">
        <v>0</v>
      </c>
      <c r="EC20" s="3">
        <f t="shared" si="87"/>
        <v>0</v>
      </c>
      <c r="ED20" s="4">
        <f t="shared" si="44"/>
        <v>15</v>
      </c>
      <c r="EE20" s="4">
        <f t="shared" si="44"/>
        <v>87</v>
      </c>
    </row>
    <row r="21" spans="1:135">
      <c r="A21" s="19" t="s">
        <v>27</v>
      </c>
      <c r="B21" s="1">
        <v>0</v>
      </c>
      <c r="C21" s="2">
        <v>0</v>
      </c>
      <c r="D21" s="3">
        <f t="shared" si="45"/>
        <v>1</v>
      </c>
      <c r="E21" s="1">
        <v>0</v>
      </c>
      <c r="F21" s="2">
        <v>1</v>
      </c>
      <c r="G21" s="3">
        <f t="shared" si="46"/>
        <v>2</v>
      </c>
      <c r="H21" s="1">
        <v>0</v>
      </c>
      <c r="I21" s="2">
        <v>0</v>
      </c>
      <c r="J21" s="3">
        <f t="shared" si="47"/>
        <v>5</v>
      </c>
      <c r="K21" s="1">
        <v>0</v>
      </c>
      <c r="L21" s="2">
        <v>2</v>
      </c>
      <c r="M21" s="3">
        <f t="shared" si="48"/>
        <v>2</v>
      </c>
      <c r="N21" s="1">
        <v>0</v>
      </c>
      <c r="O21" s="2">
        <v>1</v>
      </c>
      <c r="P21" s="3">
        <f t="shared" si="49"/>
        <v>2</v>
      </c>
      <c r="Q21" s="1">
        <v>0</v>
      </c>
      <c r="R21" s="2">
        <v>2</v>
      </c>
      <c r="S21" s="3">
        <f t="shared" si="50"/>
        <v>3</v>
      </c>
      <c r="T21" s="1">
        <v>0</v>
      </c>
      <c r="U21" s="2">
        <v>5</v>
      </c>
      <c r="V21" s="3">
        <f t="shared" si="51"/>
        <v>24</v>
      </c>
      <c r="W21" s="1">
        <v>1</v>
      </c>
      <c r="X21" s="2">
        <v>6</v>
      </c>
      <c r="Y21" s="3">
        <f t="shared" si="52"/>
        <v>20</v>
      </c>
      <c r="Z21" s="1">
        <v>1</v>
      </c>
      <c r="AA21" s="2">
        <v>3</v>
      </c>
      <c r="AB21" s="3">
        <f t="shared" si="53"/>
        <v>1</v>
      </c>
      <c r="AC21" s="1">
        <v>0</v>
      </c>
      <c r="AD21" s="2">
        <v>0</v>
      </c>
      <c r="AE21" s="3">
        <f t="shared" si="54"/>
        <v>5</v>
      </c>
      <c r="AF21" s="1">
        <v>0</v>
      </c>
      <c r="AG21" s="2">
        <v>4</v>
      </c>
      <c r="AH21" s="3">
        <f t="shared" si="55"/>
        <v>0</v>
      </c>
      <c r="AI21" s="1">
        <v>1</v>
      </c>
      <c r="AJ21" s="2">
        <v>4</v>
      </c>
      <c r="AK21" s="3">
        <f t="shared" si="56"/>
        <v>12</v>
      </c>
      <c r="AL21" s="1">
        <v>1</v>
      </c>
      <c r="AM21" s="2">
        <v>4</v>
      </c>
      <c r="AN21" s="3">
        <f t="shared" si="57"/>
        <v>7</v>
      </c>
      <c r="AO21" s="19" t="s">
        <v>27</v>
      </c>
      <c r="AP21" s="1">
        <v>0</v>
      </c>
      <c r="AQ21" s="2">
        <v>5</v>
      </c>
      <c r="AR21" s="3">
        <f t="shared" si="58"/>
        <v>5</v>
      </c>
      <c r="AS21" s="1">
        <v>4</v>
      </c>
      <c r="AT21" s="2">
        <v>8</v>
      </c>
      <c r="AU21" s="3">
        <f t="shared" si="59"/>
        <v>14</v>
      </c>
      <c r="AV21" s="1">
        <v>2</v>
      </c>
      <c r="AW21" s="2">
        <v>0</v>
      </c>
      <c r="AX21" s="3">
        <f t="shared" si="60"/>
        <v>3</v>
      </c>
      <c r="AY21" s="1">
        <v>2</v>
      </c>
      <c r="AZ21" s="2">
        <v>1</v>
      </c>
      <c r="BA21" s="3">
        <f t="shared" si="61"/>
        <v>14</v>
      </c>
      <c r="BB21" s="1">
        <v>3</v>
      </c>
      <c r="BC21" s="2">
        <v>3</v>
      </c>
      <c r="BD21" s="3">
        <f t="shared" si="62"/>
        <v>5</v>
      </c>
      <c r="BE21" s="1">
        <v>2</v>
      </c>
      <c r="BF21" s="2">
        <v>3</v>
      </c>
      <c r="BG21" s="3">
        <f t="shared" si="63"/>
        <v>3</v>
      </c>
      <c r="BH21" s="1">
        <v>0</v>
      </c>
      <c r="BI21" s="2">
        <v>12</v>
      </c>
      <c r="BJ21" s="3">
        <f t="shared" si="64"/>
        <v>2</v>
      </c>
      <c r="BK21" s="1">
        <v>1</v>
      </c>
      <c r="BL21" s="2">
        <v>0</v>
      </c>
      <c r="BM21" s="3">
        <f t="shared" si="65"/>
        <v>6</v>
      </c>
      <c r="BN21" s="1">
        <v>1</v>
      </c>
      <c r="BO21" s="2">
        <v>4</v>
      </c>
      <c r="BP21" s="3">
        <f t="shared" si="66"/>
        <v>5</v>
      </c>
      <c r="BQ21" s="1">
        <v>0</v>
      </c>
      <c r="BR21" s="2">
        <v>1</v>
      </c>
      <c r="BS21" s="3">
        <f t="shared" si="67"/>
        <v>4</v>
      </c>
      <c r="BT21" s="1">
        <v>0</v>
      </c>
      <c r="BU21" s="2">
        <v>2</v>
      </c>
      <c r="BV21" s="3">
        <f t="shared" si="68"/>
        <v>5</v>
      </c>
      <c r="BW21" s="1">
        <v>1</v>
      </c>
      <c r="BX21" s="2">
        <v>2</v>
      </c>
      <c r="BY21" s="3">
        <f t="shared" si="69"/>
        <v>3</v>
      </c>
      <c r="BZ21" s="1">
        <v>0</v>
      </c>
      <c r="CA21" s="2">
        <v>3</v>
      </c>
      <c r="CB21" s="3">
        <f t="shared" si="70"/>
        <v>2</v>
      </c>
      <c r="CC21" s="19" t="s">
        <v>27</v>
      </c>
      <c r="CD21" s="1">
        <v>0</v>
      </c>
      <c r="CE21" s="2">
        <v>0</v>
      </c>
      <c r="CF21" s="3">
        <f t="shared" si="71"/>
        <v>0</v>
      </c>
      <c r="CG21" s="1">
        <v>0</v>
      </c>
      <c r="CH21" s="2">
        <v>0</v>
      </c>
      <c r="CI21" s="3">
        <f t="shared" si="72"/>
        <v>2</v>
      </c>
      <c r="CJ21" s="1">
        <v>1</v>
      </c>
      <c r="CK21" s="2">
        <v>0</v>
      </c>
      <c r="CL21" s="3">
        <f t="shared" si="73"/>
        <v>2</v>
      </c>
      <c r="CM21" s="1">
        <v>1</v>
      </c>
      <c r="CN21" s="2">
        <v>3</v>
      </c>
      <c r="CO21" s="3">
        <f t="shared" si="74"/>
        <v>1</v>
      </c>
      <c r="CP21" s="1">
        <v>3</v>
      </c>
      <c r="CQ21" s="2">
        <v>2</v>
      </c>
      <c r="CR21" s="3">
        <f t="shared" si="75"/>
        <v>6</v>
      </c>
      <c r="CS21" s="1">
        <v>1</v>
      </c>
      <c r="CT21" s="2">
        <v>5</v>
      </c>
      <c r="CU21" s="3">
        <f t="shared" si="76"/>
        <v>6</v>
      </c>
      <c r="CV21" s="1">
        <v>2</v>
      </c>
      <c r="CW21" s="2">
        <v>3</v>
      </c>
      <c r="CX21" s="3">
        <f t="shared" si="77"/>
        <v>4</v>
      </c>
      <c r="CY21" s="1">
        <v>1</v>
      </c>
      <c r="CZ21" s="2">
        <v>0</v>
      </c>
      <c r="DA21" s="3">
        <f t="shared" si="78"/>
        <v>2</v>
      </c>
      <c r="DB21" s="1">
        <v>2</v>
      </c>
      <c r="DC21" s="2">
        <v>1</v>
      </c>
      <c r="DD21" s="3">
        <f t="shared" si="79"/>
        <v>4</v>
      </c>
      <c r="DE21" s="1">
        <v>0</v>
      </c>
      <c r="DF21" s="2">
        <v>0</v>
      </c>
      <c r="DG21" s="3">
        <f t="shared" si="80"/>
        <v>2</v>
      </c>
      <c r="DH21" s="1">
        <v>0</v>
      </c>
      <c r="DI21" s="2">
        <v>0</v>
      </c>
      <c r="DJ21" s="3">
        <f t="shared" si="81"/>
        <v>0</v>
      </c>
      <c r="DK21" s="1">
        <v>0</v>
      </c>
      <c r="DL21" s="2">
        <v>0</v>
      </c>
      <c r="DM21" s="3">
        <f t="shared" si="82"/>
        <v>1</v>
      </c>
      <c r="DN21" s="1">
        <v>0</v>
      </c>
      <c r="DO21" s="2">
        <v>1</v>
      </c>
      <c r="DP21" s="3">
        <f t="shared" si="83"/>
        <v>2</v>
      </c>
      <c r="DQ21" s="19" t="s">
        <v>27</v>
      </c>
      <c r="DR21" s="1">
        <v>0</v>
      </c>
      <c r="DS21" s="2">
        <v>1</v>
      </c>
      <c r="DT21" s="3">
        <f t="shared" si="84"/>
        <v>3</v>
      </c>
      <c r="DU21" s="1">
        <v>0</v>
      </c>
      <c r="DV21" s="2">
        <v>1</v>
      </c>
      <c r="DW21" s="3">
        <f t="shared" si="85"/>
        <v>3</v>
      </c>
      <c r="DX21" s="1">
        <v>0</v>
      </c>
      <c r="DY21" s="2">
        <v>0</v>
      </c>
      <c r="DZ21" s="3">
        <f t="shared" si="86"/>
        <v>1</v>
      </c>
      <c r="EA21" s="1">
        <v>0</v>
      </c>
      <c r="EB21" s="2">
        <v>0</v>
      </c>
      <c r="EC21" s="3">
        <f t="shared" si="87"/>
        <v>0</v>
      </c>
      <c r="ED21" s="4">
        <f t="shared" si="44"/>
        <v>31</v>
      </c>
      <c r="EE21" s="4">
        <f t="shared" si="44"/>
        <v>93</v>
      </c>
    </row>
    <row r="22" spans="1:135">
      <c r="A22" s="19" t="s">
        <v>18</v>
      </c>
      <c r="B22" s="1">
        <v>0</v>
      </c>
      <c r="C22" s="2">
        <v>0</v>
      </c>
      <c r="D22" s="3">
        <f t="shared" si="45"/>
        <v>1</v>
      </c>
      <c r="E22" s="1">
        <v>0</v>
      </c>
      <c r="F22" s="2">
        <v>0</v>
      </c>
      <c r="G22" s="3">
        <f t="shared" si="46"/>
        <v>2</v>
      </c>
      <c r="H22" s="1">
        <v>0</v>
      </c>
      <c r="I22" s="2">
        <v>0</v>
      </c>
      <c r="J22" s="3">
        <f t="shared" si="47"/>
        <v>5</v>
      </c>
      <c r="K22" s="1">
        <v>0</v>
      </c>
      <c r="L22" s="2">
        <v>0</v>
      </c>
      <c r="M22" s="3">
        <f t="shared" si="48"/>
        <v>2</v>
      </c>
      <c r="N22" s="1">
        <v>0</v>
      </c>
      <c r="O22" s="2">
        <v>0</v>
      </c>
      <c r="P22" s="3">
        <f t="shared" si="49"/>
        <v>2</v>
      </c>
      <c r="Q22" s="1">
        <v>0</v>
      </c>
      <c r="R22" s="2">
        <v>1</v>
      </c>
      <c r="S22" s="3">
        <f t="shared" si="50"/>
        <v>2</v>
      </c>
      <c r="T22" s="1">
        <v>2</v>
      </c>
      <c r="U22" s="2">
        <v>12</v>
      </c>
      <c r="V22" s="3">
        <f t="shared" si="51"/>
        <v>14</v>
      </c>
      <c r="W22" s="1">
        <v>0</v>
      </c>
      <c r="X22" s="2">
        <v>7</v>
      </c>
      <c r="Y22" s="3">
        <f t="shared" si="52"/>
        <v>13</v>
      </c>
      <c r="Z22" s="1">
        <v>0</v>
      </c>
      <c r="AA22" s="2">
        <v>0</v>
      </c>
      <c r="AB22" s="3">
        <f t="shared" si="53"/>
        <v>1</v>
      </c>
      <c r="AC22" s="1">
        <v>0</v>
      </c>
      <c r="AD22" s="2">
        <v>0</v>
      </c>
      <c r="AE22" s="3">
        <f t="shared" si="54"/>
        <v>5</v>
      </c>
      <c r="AF22" s="1">
        <v>0</v>
      </c>
      <c r="AG22" s="2">
        <v>0</v>
      </c>
      <c r="AH22" s="3">
        <f t="shared" si="55"/>
        <v>0</v>
      </c>
      <c r="AI22" s="1">
        <v>1</v>
      </c>
      <c r="AJ22" s="2">
        <v>1</v>
      </c>
      <c r="AK22" s="3">
        <f t="shared" si="56"/>
        <v>12</v>
      </c>
      <c r="AL22" s="1">
        <v>0</v>
      </c>
      <c r="AM22" s="2">
        <v>0</v>
      </c>
      <c r="AN22" s="3">
        <f t="shared" si="57"/>
        <v>7</v>
      </c>
      <c r="AO22" s="19" t="s">
        <v>18</v>
      </c>
      <c r="AP22" s="1">
        <v>0</v>
      </c>
      <c r="AQ22" s="2">
        <v>2</v>
      </c>
      <c r="AR22" s="3">
        <f t="shared" si="58"/>
        <v>3</v>
      </c>
      <c r="AS22" s="1">
        <v>0</v>
      </c>
      <c r="AT22" s="2">
        <v>5</v>
      </c>
      <c r="AU22" s="3">
        <f t="shared" si="59"/>
        <v>9</v>
      </c>
      <c r="AV22" s="1">
        <v>0</v>
      </c>
      <c r="AW22" s="2">
        <v>1</v>
      </c>
      <c r="AX22" s="3">
        <f t="shared" si="60"/>
        <v>2</v>
      </c>
      <c r="AY22" s="1">
        <v>0</v>
      </c>
      <c r="AZ22" s="2">
        <v>2</v>
      </c>
      <c r="BA22" s="3">
        <f t="shared" si="61"/>
        <v>12</v>
      </c>
      <c r="BB22" s="1">
        <v>0</v>
      </c>
      <c r="BC22" s="2">
        <v>2</v>
      </c>
      <c r="BD22" s="3">
        <f t="shared" si="62"/>
        <v>3</v>
      </c>
      <c r="BE22" s="1">
        <v>0</v>
      </c>
      <c r="BF22" s="2">
        <v>0</v>
      </c>
      <c r="BG22" s="3">
        <f t="shared" si="63"/>
        <v>3</v>
      </c>
      <c r="BH22" s="1">
        <v>0</v>
      </c>
      <c r="BI22" s="2">
        <v>0</v>
      </c>
      <c r="BJ22" s="3">
        <f t="shared" si="64"/>
        <v>2</v>
      </c>
      <c r="BK22" s="1">
        <v>0</v>
      </c>
      <c r="BL22" s="2">
        <v>2</v>
      </c>
      <c r="BM22" s="3">
        <f t="shared" si="65"/>
        <v>4</v>
      </c>
      <c r="BN22" s="1">
        <v>0</v>
      </c>
      <c r="BO22" s="2">
        <v>0</v>
      </c>
      <c r="BP22" s="3">
        <f t="shared" si="66"/>
        <v>5</v>
      </c>
      <c r="BQ22" s="1">
        <v>0</v>
      </c>
      <c r="BR22" s="2">
        <v>0</v>
      </c>
      <c r="BS22" s="3">
        <f t="shared" si="67"/>
        <v>4</v>
      </c>
      <c r="BT22" s="1">
        <v>1</v>
      </c>
      <c r="BU22" s="2">
        <v>2</v>
      </c>
      <c r="BV22" s="3">
        <f t="shared" si="68"/>
        <v>4</v>
      </c>
      <c r="BW22" s="1">
        <v>0</v>
      </c>
      <c r="BX22" s="2">
        <v>0</v>
      </c>
      <c r="BY22" s="3">
        <f t="shared" si="69"/>
        <v>3</v>
      </c>
      <c r="BZ22" s="1">
        <v>0</v>
      </c>
      <c r="CA22" s="2">
        <v>0</v>
      </c>
      <c r="CB22" s="3">
        <f t="shared" si="70"/>
        <v>2</v>
      </c>
      <c r="CC22" s="19" t="s">
        <v>18</v>
      </c>
      <c r="CD22" s="1">
        <v>0</v>
      </c>
      <c r="CE22" s="2">
        <v>0</v>
      </c>
      <c r="CF22" s="3">
        <f t="shared" si="71"/>
        <v>0</v>
      </c>
      <c r="CG22" s="1">
        <v>0</v>
      </c>
      <c r="CH22" s="2">
        <v>0</v>
      </c>
      <c r="CI22" s="3">
        <f t="shared" si="72"/>
        <v>2</v>
      </c>
      <c r="CJ22" s="1">
        <v>0</v>
      </c>
      <c r="CK22" s="2">
        <v>0</v>
      </c>
      <c r="CL22" s="3">
        <f t="shared" si="73"/>
        <v>2</v>
      </c>
      <c r="CM22" s="1">
        <v>0</v>
      </c>
      <c r="CN22" s="2">
        <v>0</v>
      </c>
      <c r="CO22" s="3">
        <f t="shared" si="74"/>
        <v>1</v>
      </c>
      <c r="CP22" s="1">
        <v>0</v>
      </c>
      <c r="CQ22" s="2">
        <v>2</v>
      </c>
      <c r="CR22" s="3">
        <f t="shared" si="75"/>
        <v>4</v>
      </c>
      <c r="CS22" s="1">
        <v>0</v>
      </c>
      <c r="CT22" s="2">
        <v>2</v>
      </c>
      <c r="CU22" s="3">
        <f t="shared" si="76"/>
        <v>4</v>
      </c>
      <c r="CV22" s="1">
        <v>2</v>
      </c>
      <c r="CW22" s="2">
        <v>0</v>
      </c>
      <c r="CX22" s="3">
        <f t="shared" si="77"/>
        <v>6</v>
      </c>
      <c r="CY22" s="1">
        <v>1</v>
      </c>
      <c r="CZ22" s="2">
        <v>0</v>
      </c>
      <c r="DA22" s="3">
        <f t="shared" si="78"/>
        <v>3</v>
      </c>
      <c r="DB22" s="1">
        <v>0</v>
      </c>
      <c r="DC22" s="2">
        <v>1</v>
      </c>
      <c r="DD22" s="3">
        <f t="shared" si="79"/>
        <v>3</v>
      </c>
      <c r="DE22" s="1">
        <v>0</v>
      </c>
      <c r="DF22" s="2">
        <v>1</v>
      </c>
      <c r="DG22" s="3">
        <f t="shared" si="80"/>
        <v>1</v>
      </c>
      <c r="DH22" s="1">
        <v>0</v>
      </c>
      <c r="DI22" s="2">
        <v>0</v>
      </c>
      <c r="DJ22" s="3">
        <f t="shared" si="81"/>
        <v>0</v>
      </c>
      <c r="DK22" s="1">
        <v>0</v>
      </c>
      <c r="DL22" s="2">
        <v>0</v>
      </c>
      <c r="DM22" s="3">
        <f t="shared" si="82"/>
        <v>1</v>
      </c>
      <c r="DN22" s="1">
        <v>0</v>
      </c>
      <c r="DO22" s="2">
        <v>0</v>
      </c>
      <c r="DP22" s="3">
        <f t="shared" si="83"/>
        <v>2</v>
      </c>
      <c r="DQ22" s="19" t="s">
        <v>18</v>
      </c>
      <c r="DR22" s="1">
        <v>0</v>
      </c>
      <c r="DS22" s="2">
        <v>1</v>
      </c>
      <c r="DT22" s="3">
        <f t="shared" si="84"/>
        <v>2</v>
      </c>
      <c r="DU22" s="1">
        <v>0</v>
      </c>
      <c r="DV22" s="2">
        <v>1</v>
      </c>
      <c r="DW22" s="3">
        <f t="shared" si="85"/>
        <v>2</v>
      </c>
      <c r="DX22" s="1">
        <v>0</v>
      </c>
      <c r="DY22" s="2">
        <v>1</v>
      </c>
      <c r="DZ22" s="3">
        <f t="shared" si="86"/>
        <v>0</v>
      </c>
      <c r="EA22" s="1">
        <v>0</v>
      </c>
      <c r="EB22" s="2">
        <v>0</v>
      </c>
      <c r="EC22" s="3">
        <f t="shared" si="87"/>
        <v>0</v>
      </c>
      <c r="ED22" s="4">
        <f t="shared" si="44"/>
        <v>7</v>
      </c>
      <c r="EE22" s="4">
        <f t="shared" si="44"/>
        <v>46</v>
      </c>
    </row>
    <row r="23" spans="1:135" ht="16.5" thickBot="1">
      <c r="A23" s="21" t="s">
        <v>17</v>
      </c>
      <c r="B23" s="1">
        <v>0</v>
      </c>
      <c r="C23" s="2">
        <v>1</v>
      </c>
      <c r="D23" s="3">
        <f t="shared" si="45"/>
        <v>0</v>
      </c>
      <c r="E23" s="1">
        <v>0</v>
      </c>
      <c r="F23" s="2">
        <v>2</v>
      </c>
      <c r="G23" s="3">
        <f t="shared" si="46"/>
        <v>0</v>
      </c>
      <c r="H23" s="1">
        <v>0</v>
      </c>
      <c r="I23" s="2">
        <v>5</v>
      </c>
      <c r="J23" s="3">
        <f t="shared" si="47"/>
        <v>0</v>
      </c>
      <c r="K23" s="1">
        <v>0</v>
      </c>
      <c r="L23" s="2">
        <v>2</v>
      </c>
      <c r="M23" s="3">
        <f t="shared" si="48"/>
        <v>0</v>
      </c>
      <c r="N23" s="1">
        <v>0</v>
      </c>
      <c r="O23" s="2">
        <v>2</v>
      </c>
      <c r="P23" s="3">
        <f t="shared" si="49"/>
        <v>0</v>
      </c>
      <c r="Q23" s="1">
        <v>0</v>
      </c>
      <c r="R23" s="2">
        <v>2</v>
      </c>
      <c r="S23" s="3">
        <f t="shared" si="50"/>
        <v>0</v>
      </c>
      <c r="T23" s="1">
        <v>0</v>
      </c>
      <c r="U23" s="2">
        <v>14</v>
      </c>
      <c r="V23" s="3">
        <f t="shared" si="51"/>
        <v>0</v>
      </c>
      <c r="W23" s="1">
        <v>0</v>
      </c>
      <c r="X23" s="2">
        <v>13</v>
      </c>
      <c r="Y23" s="3">
        <f t="shared" si="52"/>
        <v>0</v>
      </c>
      <c r="Z23" s="1">
        <v>0</v>
      </c>
      <c r="AA23" s="2">
        <v>1</v>
      </c>
      <c r="AB23" s="3">
        <f t="shared" si="53"/>
        <v>0</v>
      </c>
      <c r="AC23" s="1">
        <v>0</v>
      </c>
      <c r="AD23" s="2">
        <v>5</v>
      </c>
      <c r="AE23" s="3">
        <f t="shared" si="54"/>
        <v>0</v>
      </c>
      <c r="AF23" s="1">
        <v>0</v>
      </c>
      <c r="AG23" s="2">
        <v>0</v>
      </c>
      <c r="AH23" s="3">
        <f t="shared" si="55"/>
        <v>0</v>
      </c>
      <c r="AI23" s="1">
        <v>0</v>
      </c>
      <c r="AJ23" s="2">
        <v>12</v>
      </c>
      <c r="AK23" s="3">
        <f t="shared" si="56"/>
        <v>0</v>
      </c>
      <c r="AL23" s="1">
        <v>0</v>
      </c>
      <c r="AM23" s="2">
        <v>7</v>
      </c>
      <c r="AN23" s="3">
        <f t="shared" si="57"/>
        <v>0</v>
      </c>
      <c r="AO23" s="21" t="s">
        <v>17</v>
      </c>
      <c r="AP23" s="1">
        <v>0</v>
      </c>
      <c r="AQ23" s="2">
        <v>3</v>
      </c>
      <c r="AR23" s="3">
        <f t="shared" si="58"/>
        <v>0</v>
      </c>
      <c r="AS23" s="1">
        <v>0</v>
      </c>
      <c r="AT23" s="2">
        <v>9</v>
      </c>
      <c r="AU23" s="3">
        <f t="shared" si="59"/>
        <v>0</v>
      </c>
      <c r="AV23" s="1">
        <v>0</v>
      </c>
      <c r="AW23" s="2">
        <v>2</v>
      </c>
      <c r="AX23" s="3">
        <f t="shared" si="60"/>
        <v>0</v>
      </c>
      <c r="AY23" s="1">
        <v>0</v>
      </c>
      <c r="AZ23" s="2">
        <v>12</v>
      </c>
      <c r="BA23" s="3">
        <f t="shared" si="61"/>
        <v>0</v>
      </c>
      <c r="BB23" s="1">
        <v>0</v>
      </c>
      <c r="BC23" s="2">
        <v>3</v>
      </c>
      <c r="BD23" s="3">
        <f t="shared" si="62"/>
        <v>0</v>
      </c>
      <c r="BE23" s="1">
        <v>0</v>
      </c>
      <c r="BF23" s="2">
        <v>3</v>
      </c>
      <c r="BG23" s="3">
        <f t="shared" si="63"/>
        <v>0</v>
      </c>
      <c r="BH23" s="1">
        <v>0</v>
      </c>
      <c r="BI23" s="2">
        <v>2</v>
      </c>
      <c r="BJ23" s="3">
        <f t="shared" si="64"/>
        <v>0</v>
      </c>
      <c r="BK23" s="1">
        <v>0</v>
      </c>
      <c r="BL23" s="2">
        <v>4</v>
      </c>
      <c r="BM23" s="3">
        <f t="shared" si="65"/>
        <v>0</v>
      </c>
      <c r="BN23" s="1">
        <v>0</v>
      </c>
      <c r="BO23" s="2">
        <v>5</v>
      </c>
      <c r="BP23" s="3">
        <f t="shared" si="66"/>
        <v>0</v>
      </c>
      <c r="BQ23" s="1">
        <v>0</v>
      </c>
      <c r="BR23" s="2">
        <v>4</v>
      </c>
      <c r="BS23" s="3">
        <f t="shared" si="67"/>
        <v>0</v>
      </c>
      <c r="BT23" s="1">
        <v>0</v>
      </c>
      <c r="BU23" s="2">
        <v>4</v>
      </c>
      <c r="BV23" s="3">
        <f t="shared" si="68"/>
        <v>0</v>
      </c>
      <c r="BW23" s="1">
        <v>0</v>
      </c>
      <c r="BX23" s="2">
        <v>3</v>
      </c>
      <c r="BY23" s="3">
        <f t="shared" si="69"/>
        <v>0</v>
      </c>
      <c r="BZ23" s="1">
        <v>0</v>
      </c>
      <c r="CA23" s="2">
        <v>2</v>
      </c>
      <c r="CB23" s="3">
        <f t="shared" si="70"/>
        <v>0</v>
      </c>
      <c r="CC23" s="21" t="s">
        <v>17</v>
      </c>
      <c r="CD23" s="1">
        <v>0</v>
      </c>
      <c r="CE23" s="2">
        <v>0</v>
      </c>
      <c r="CF23" s="3">
        <f t="shared" si="71"/>
        <v>0</v>
      </c>
      <c r="CG23" s="1">
        <v>0</v>
      </c>
      <c r="CH23" s="2">
        <v>2</v>
      </c>
      <c r="CI23" s="3">
        <f t="shared" si="72"/>
        <v>0</v>
      </c>
      <c r="CJ23" s="1">
        <v>0</v>
      </c>
      <c r="CK23" s="2">
        <v>2</v>
      </c>
      <c r="CL23" s="3">
        <f t="shared" si="73"/>
        <v>0</v>
      </c>
      <c r="CM23" s="1">
        <v>0</v>
      </c>
      <c r="CN23" s="2">
        <v>1</v>
      </c>
      <c r="CO23" s="3">
        <f t="shared" si="74"/>
        <v>0</v>
      </c>
      <c r="CP23" s="1">
        <v>0</v>
      </c>
      <c r="CQ23" s="2">
        <v>4</v>
      </c>
      <c r="CR23" s="3">
        <f t="shared" si="75"/>
        <v>0</v>
      </c>
      <c r="CS23" s="1">
        <v>0</v>
      </c>
      <c r="CT23" s="2">
        <v>4</v>
      </c>
      <c r="CU23" s="3">
        <f t="shared" si="76"/>
        <v>0</v>
      </c>
      <c r="CV23" s="1">
        <v>0</v>
      </c>
      <c r="CW23" s="2">
        <v>6</v>
      </c>
      <c r="CX23" s="3">
        <f t="shared" si="77"/>
        <v>0</v>
      </c>
      <c r="CY23" s="1">
        <v>0</v>
      </c>
      <c r="CZ23" s="2">
        <v>3</v>
      </c>
      <c r="DA23" s="3">
        <f t="shared" si="78"/>
        <v>0</v>
      </c>
      <c r="DB23" s="1">
        <v>0</v>
      </c>
      <c r="DC23" s="2">
        <v>3</v>
      </c>
      <c r="DD23" s="3">
        <f t="shared" si="79"/>
        <v>0</v>
      </c>
      <c r="DE23" s="1">
        <v>0</v>
      </c>
      <c r="DF23" s="2">
        <v>1</v>
      </c>
      <c r="DG23" s="3">
        <f t="shared" si="80"/>
        <v>0</v>
      </c>
      <c r="DH23" s="1">
        <v>0</v>
      </c>
      <c r="DI23" s="2">
        <v>0</v>
      </c>
      <c r="DJ23" s="3">
        <f t="shared" si="81"/>
        <v>0</v>
      </c>
      <c r="DK23" s="1">
        <v>0</v>
      </c>
      <c r="DL23" s="2">
        <v>1</v>
      </c>
      <c r="DM23" s="3">
        <f t="shared" si="82"/>
        <v>0</v>
      </c>
      <c r="DN23" s="1">
        <v>0</v>
      </c>
      <c r="DO23" s="2">
        <v>2</v>
      </c>
      <c r="DP23" s="3">
        <f t="shared" si="83"/>
        <v>0</v>
      </c>
      <c r="DQ23" s="21" t="s">
        <v>17</v>
      </c>
      <c r="DR23" s="1">
        <v>0</v>
      </c>
      <c r="DS23" s="2">
        <v>2</v>
      </c>
      <c r="DT23" s="3">
        <f t="shared" si="84"/>
        <v>0</v>
      </c>
      <c r="DU23" s="1">
        <v>0</v>
      </c>
      <c r="DV23" s="2">
        <v>2</v>
      </c>
      <c r="DW23" s="3">
        <f t="shared" si="85"/>
        <v>0</v>
      </c>
      <c r="DX23" s="1">
        <v>0</v>
      </c>
      <c r="DY23" s="2">
        <v>0</v>
      </c>
      <c r="DZ23" s="3">
        <f t="shared" si="86"/>
        <v>0</v>
      </c>
      <c r="EA23" s="1">
        <v>0</v>
      </c>
      <c r="EB23" s="2">
        <v>0</v>
      </c>
      <c r="EC23" s="3">
        <f t="shared" si="87"/>
        <v>0</v>
      </c>
      <c r="ED23" s="4">
        <f t="shared" si="44"/>
        <v>0</v>
      </c>
      <c r="EE23" s="4">
        <f t="shared" si="44"/>
        <v>155</v>
      </c>
    </row>
    <row r="24" spans="1:135" s="14" customFormat="1" ht="16.5" thickTop="1">
      <c r="A24" s="10" t="s">
        <v>3</v>
      </c>
      <c r="B24" s="11">
        <f>SUM(B16:B23)</f>
        <v>2</v>
      </c>
      <c r="C24" s="12">
        <f>SUM(C16:C23)</f>
        <v>2</v>
      </c>
      <c r="D24" s="13">
        <f>MAX(D16:D23)</f>
        <v>2</v>
      </c>
      <c r="E24" s="11">
        <f>SUM(E16:E23)</f>
        <v>5</v>
      </c>
      <c r="F24" s="12">
        <f>SUM(F16:F23)</f>
        <v>5</v>
      </c>
      <c r="G24" s="13">
        <f>MAX(G16:G23)</f>
        <v>5</v>
      </c>
      <c r="H24" s="11">
        <f>SUM(H16:H23)</f>
        <v>6</v>
      </c>
      <c r="I24" s="12">
        <f>SUM(I16:I23)</f>
        <v>6</v>
      </c>
      <c r="J24" s="13">
        <f>MAX(J16:J23)</f>
        <v>6</v>
      </c>
      <c r="K24" s="11">
        <f>SUM(K16:K23)</f>
        <v>5</v>
      </c>
      <c r="L24" s="12">
        <f>SUM(L16:L23)</f>
        <v>5</v>
      </c>
      <c r="M24" s="13">
        <f>MAX(M16:M23)</f>
        <v>5</v>
      </c>
      <c r="N24" s="11">
        <f>SUM(N16:N23)</f>
        <v>3</v>
      </c>
      <c r="O24" s="12">
        <f>SUM(O16:O23)</f>
        <v>3</v>
      </c>
      <c r="P24" s="13">
        <f>MAX(P16:P23)</f>
        <v>3</v>
      </c>
      <c r="Q24" s="11">
        <f>SUM(Q16:Q23)</f>
        <v>5</v>
      </c>
      <c r="R24" s="12">
        <f>SUM(R16:R23)</f>
        <v>5</v>
      </c>
      <c r="S24" s="13">
        <f>MAX(S16:S23)</f>
        <v>5</v>
      </c>
      <c r="T24" s="11">
        <f>SUM(T16:T23)</f>
        <v>50</v>
      </c>
      <c r="U24" s="12">
        <f>SUM(U16:U23)</f>
        <v>50</v>
      </c>
      <c r="V24" s="13">
        <f>MAX(V16:V23)</f>
        <v>47</v>
      </c>
      <c r="W24" s="11">
        <f>SUM(W16:W23)</f>
        <v>33</v>
      </c>
      <c r="X24" s="12">
        <f>SUM(X16:X23)</f>
        <v>33</v>
      </c>
      <c r="Y24" s="13">
        <f>MAX(Y16:Y23)</f>
        <v>30</v>
      </c>
      <c r="Z24" s="11">
        <f>SUM(Z16:Z23)</f>
        <v>11</v>
      </c>
      <c r="AA24" s="12">
        <f>SUM(AA16:AA23)</f>
        <v>11</v>
      </c>
      <c r="AB24" s="13">
        <f>MAX(AB16:AB23)</f>
        <v>8</v>
      </c>
      <c r="AC24" s="11">
        <f>SUM(AC16:AC23)</f>
        <v>23</v>
      </c>
      <c r="AD24" s="12">
        <f>SUM(AD16:AD23)</f>
        <v>23</v>
      </c>
      <c r="AE24" s="13">
        <f>MAX(AE16:AE23)</f>
        <v>17</v>
      </c>
      <c r="AF24" s="11">
        <f>SUM(AF16:AF23)</f>
        <v>6</v>
      </c>
      <c r="AG24" s="12">
        <f>SUM(AG16:AG23)</f>
        <v>6</v>
      </c>
      <c r="AH24" s="13">
        <f>MAX(AH16:AH23)</f>
        <v>6</v>
      </c>
      <c r="AI24" s="11">
        <f>SUM(AI16:AI23)</f>
        <v>21</v>
      </c>
      <c r="AJ24" s="12">
        <f>SUM(AJ16:AJ23)</f>
        <v>21</v>
      </c>
      <c r="AK24" s="13">
        <f>MAX(AK16:AK23)</f>
        <v>17</v>
      </c>
      <c r="AL24" s="11">
        <f>SUM(AL16:AL23)</f>
        <v>15</v>
      </c>
      <c r="AM24" s="12">
        <f>SUM(AM16:AM23)</f>
        <v>15</v>
      </c>
      <c r="AN24" s="13">
        <f>MAX(AN16:AN23)</f>
        <v>14</v>
      </c>
      <c r="AO24" s="10" t="s">
        <v>3</v>
      </c>
      <c r="AP24" s="11">
        <f>SUM(AP16:AP23)</f>
        <v>16</v>
      </c>
      <c r="AQ24" s="12">
        <f>SUM(AQ16:AQ23)</f>
        <v>16</v>
      </c>
      <c r="AR24" s="13">
        <f>MAX(AR16:AR23)</f>
        <v>16</v>
      </c>
      <c r="AS24" s="11">
        <f>SUM(AS16:AS23)</f>
        <v>28</v>
      </c>
      <c r="AT24" s="12">
        <f>SUM(AT16:AT23)</f>
        <v>28</v>
      </c>
      <c r="AU24" s="13">
        <f>MAX(AU16:AU23)</f>
        <v>22</v>
      </c>
      <c r="AV24" s="11">
        <f>SUM(AV16:AV23)</f>
        <v>4</v>
      </c>
      <c r="AW24" s="12">
        <f>SUM(AW16:AW23)</f>
        <v>4</v>
      </c>
      <c r="AX24" s="13">
        <f>MAX(AX16:AX23)</f>
        <v>3</v>
      </c>
      <c r="AY24" s="11">
        <f>SUM(AY16:AY23)</f>
        <v>20</v>
      </c>
      <c r="AZ24" s="12">
        <f>SUM(AZ16:AZ23)</f>
        <v>20</v>
      </c>
      <c r="BA24" s="13">
        <f>MAX(BA16:BA23)</f>
        <v>18</v>
      </c>
      <c r="BB24" s="11">
        <f>SUM(BB16:BB23)</f>
        <v>8</v>
      </c>
      <c r="BC24" s="12">
        <f>SUM(BC16:BC23)</f>
        <v>8</v>
      </c>
      <c r="BD24" s="13">
        <f>MAX(BD16:BD23)</f>
        <v>5</v>
      </c>
      <c r="BE24" s="11">
        <f>SUM(BE16:BE23)</f>
        <v>7</v>
      </c>
      <c r="BF24" s="12">
        <f>SUM(BF16:BF23)</f>
        <v>7</v>
      </c>
      <c r="BG24" s="13">
        <f>MAX(BG16:BG23)</f>
        <v>4</v>
      </c>
      <c r="BH24" s="11">
        <f>SUM(BH16:BH23)</f>
        <v>17</v>
      </c>
      <c r="BI24" s="12">
        <f>SUM(BI16:BI23)</f>
        <v>17</v>
      </c>
      <c r="BJ24" s="13">
        <f>MAX(BJ16:BJ23)</f>
        <v>17</v>
      </c>
      <c r="BK24" s="11">
        <f>SUM(BK16:BK23)</f>
        <v>8</v>
      </c>
      <c r="BL24" s="12">
        <f>SUM(BL16:BL23)</f>
        <v>8</v>
      </c>
      <c r="BM24" s="13">
        <f>MAX(BM16:BM23)</f>
        <v>7</v>
      </c>
      <c r="BN24" s="11">
        <f>SUM(BN16:BN23)</f>
        <v>10</v>
      </c>
      <c r="BO24" s="12">
        <f>SUM(BO16:BO23)</f>
        <v>10</v>
      </c>
      <c r="BP24" s="13">
        <f>MAX(BP16:BP23)</f>
        <v>9</v>
      </c>
      <c r="BQ24" s="11">
        <f>SUM(BQ16:BQ23)</f>
        <v>7</v>
      </c>
      <c r="BR24" s="12">
        <f>SUM(BR16:BR23)</f>
        <v>7</v>
      </c>
      <c r="BS24" s="13">
        <f>MAX(BS16:BS23)</f>
        <v>7</v>
      </c>
      <c r="BT24" s="11">
        <f>SUM(BT16:BT23)</f>
        <v>9</v>
      </c>
      <c r="BU24" s="12">
        <f>SUM(BU16:BU23)</f>
        <v>9</v>
      </c>
      <c r="BV24" s="13">
        <f>MAX(BV16:BV23)</f>
        <v>8</v>
      </c>
      <c r="BW24" s="11">
        <f>SUM(BW16:BW23)</f>
        <v>5</v>
      </c>
      <c r="BX24" s="12">
        <f>SUM(BX16:BX23)</f>
        <v>5</v>
      </c>
      <c r="BY24" s="13">
        <f>MAX(BY16:BY23)</f>
        <v>4</v>
      </c>
      <c r="BZ24" s="11">
        <f>SUM(BZ16:BZ23)</f>
        <v>5</v>
      </c>
      <c r="CA24" s="12">
        <f>SUM(CA16:CA23)</f>
        <v>5</v>
      </c>
      <c r="CB24" s="13">
        <f>MAX(CB16:CB23)</f>
        <v>5</v>
      </c>
      <c r="CC24" s="10" t="s">
        <v>3</v>
      </c>
      <c r="CD24" s="11">
        <f>SUM(CD16:CD23)</f>
        <v>0</v>
      </c>
      <c r="CE24" s="12">
        <f>SUM(CE16:CE23)</f>
        <v>0</v>
      </c>
      <c r="CF24" s="13">
        <f>MAX(CF16:CF23)</f>
        <v>0</v>
      </c>
      <c r="CG24" s="11">
        <f>SUM(CG16:CG23)</f>
        <v>2</v>
      </c>
      <c r="CH24" s="12">
        <f>SUM(CH16:CH23)</f>
        <v>2</v>
      </c>
      <c r="CI24" s="13">
        <f>MAX(CI16:CI23)</f>
        <v>2</v>
      </c>
      <c r="CJ24" s="11">
        <f>SUM(CJ16:CJ23)</f>
        <v>3</v>
      </c>
      <c r="CK24" s="12">
        <f>SUM(CK16:CK23)</f>
        <v>3</v>
      </c>
      <c r="CL24" s="13">
        <f>MAX(CL16:CL23)</f>
        <v>2</v>
      </c>
      <c r="CM24" s="11">
        <f>SUM(CM16:CM23)</f>
        <v>10</v>
      </c>
      <c r="CN24" s="12">
        <f>SUM(CN16:CN23)</f>
        <v>10</v>
      </c>
      <c r="CO24" s="13">
        <f>MAX(CO16:CO23)</f>
        <v>8</v>
      </c>
      <c r="CP24" s="11">
        <f>SUM(CP16:CP23)</f>
        <v>13</v>
      </c>
      <c r="CQ24" s="12">
        <f>SUM(CQ16:CQ23)</f>
        <v>13</v>
      </c>
      <c r="CR24" s="13">
        <f>MAX(CR16:CR23)</f>
        <v>7</v>
      </c>
      <c r="CS24" s="11">
        <f>SUM(CS16:CS23)</f>
        <v>14</v>
      </c>
      <c r="CT24" s="12">
        <f>SUM(CT16:CT23)</f>
        <v>14</v>
      </c>
      <c r="CU24" s="13">
        <f>MAX(CU16:CU23)</f>
        <v>12</v>
      </c>
      <c r="CV24" s="11">
        <f>SUM(CV16:CV23)</f>
        <v>12</v>
      </c>
      <c r="CW24" s="12">
        <f>SUM(CW16:CW23)</f>
        <v>12</v>
      </c>
      <c r="CX24" s="13">
        <f>MAX(CX16:CX23)</f>
        <v>6</v>
      </c>
      <c r="CY24" s="11">
        <f>SUM(CY16:CY23)</f>
        <v>4</v>
      </c>
      <c r="CZ24" s="12">
        <f>SUM(CZ16:CZ23)</f>
        <v>4</v>
      </c>
      <c r="DA24" s="13">
        <f>MAX(DA16:DA23)</f>
        <v>3</v>
      </c>
      <c r="DB24" s="11">
        <f>SUM(DB16:DB23)</f>
        <v>6</v>
      </c>
      <c r="DC24" s="12">
        <f>SUM(DC16:DC23)</f>
        <v>6</v>
      </c>
      <c r="DD24" s="13">
        <f>MAX(DD16:DD23)</f>
        <v>4</v>
      </c>
      <c r="DE24" s="11">
        <f>SUM(DE16:DE23)</f>
        <v>2</v>
      </c>
      <c r="DF24" s="12">
        <f>SUM(DF16:DF23)</f>
        <v>2</v>
      </c>
      <c r="DG24" s="13">
        <f>MAX(DG16:DG23)</f>
        <v>2</v>
      </c>
      <c r="DH24" s="11">
        <f>SUM(DH16:DH23)</f>
        <v>0</v>
      </c>
      <c r="DI24" s="12">
        <f>SUM(DI16:DI23)</f>
        <v>0</v>
      </c>
      <c r="DJ24" s="13">
        <f>MAX(DJ16:DJ23)</f>
        <v>0</v>
      </c>
      <c r="DK24" s="11">
        <f>SUM(DK16:DK23)</f>
        <v>1</v>
      </c>
      <c r="DL24" s="12">
        <f>SUM(DL16:DL23)</f>
        <v>1</v>
      </c>
      <c r="DM24" s="13">
        <f>MAX(DM16:DM23)</f>
        <v>1</v>
      </c>
      <c r="DN24" s="11">
        <f>SUM(DN16:DN23)</f>
        <v>3</v>
      </c>
      <c r="DO24" s="12">
        <f>SUM(DO16:DO23)</f>
        <v>3</v>
      </c>
      <c r="DP24" s="13">
        <f>MAX(DP16:DP23)</f>
        <v>3</v>
      </c>
      <c r="DQ24" s="10" t="s">
        <v>3</v>
      </c>
      <c r="DR24" s="11">
        <f>SUM(DR16:DR23)</f>
        <v>4</v>
      </c>
      <c r="DS24" s="12">
        <f>SUM(DS16:DS23)</f>
        <v>4</v>
      </c>
      <c r="DT24" s="13">
        <f>MAX(DT16:DT23)</f>
        <v>4</v>
      </c>
      <c r="DU24" s="11">
        <f>SUM(DU16:DU23)</f>
        <v>4</v>
      </c>
      <c r="DV24" s="12">
        <f>SUM(DV16:DV23)</f>
        <v>4</v>
      </c>
      <c r="DW24" s="13">
        <f>MAX(DW16:DW23)</f>
        <v>4</v>
      </c>
      <c r="DX24" s="11">
        <f>SUM(DX16:DX23)</f>
        <v>1</v>
      </c>
      <c r="DY24" s="12">
        <f>SUM(DY16:DY23)</f>
        <v>1</v>
      </c>
      <c r="DZ24" s="13">
        <f>MAX(DZ16:DZ23)</f>
        <v>1</v>
      </c>
      <c r="EA24" s="11">
        <f>SUM(EA16:EA23)</f>
        <v>1</v>
      </c>
      <c r="EB24" s="12">
        <f>SUM(EB16:EB23)</f>
        <v>1</v>
      </c>
      <c r="EC24" s="13">
        <f>MAX(EC16:EC23)</f>
        <v>1</v>
      </c>
      <c r="ED24" s="11">
        <f>SUM(ED16:ED23)</f>
        <v>409</v>
      </c>
      <c r="EE24" s="11">
        <f>SUM(EE16:EE23)</f>
        <v>409</v>
      </c>
    </row>
  </sheetData>
  <mergeCells count="180">
    <mergeCell ref="EA1:EC1"/>
    <mergeCell ref="EA2:EC2"/>
    <mergeCell ref="EA13:EC13"/>
    <mergeCell ref="EA14:EC14"/>
    <mergeCell ref="DU1:DW1"/>
    <mergeCell ref="DU2:DW2"/>
    <mergeCell ref="DU13:DW13"/>
    <mergeCell ref="DU14:DW14"/>
    <mergeCell ref="DX1:DZ1"/>
    <mergeCell ref="DX2:DZ2"/>
    <mergeCell ref="DX13:DZ13"/>
    <mergeCell ref="DX14:DZ14"/>
    <mergeCell ref="DN1:DP1"/>
    <mergeCell ref="DN2:DP2"/>
    <mergeCell ref="DN13:DP13"/>
    <mergeCell ref="DN14:DP14"/>
    <mergeCell ref="DR1:DT1"/>
    <mergeCell ref="DR2:DT2"/>
    <mergeCell ref="DR13:DT13"/>
    <mergeCell ref="DR14:DT14"/>
    <mergeCell ref="AS1:AU1"/>
    <mergeCell ref="AS2:AU2"/>
    <mergeCell ref="AS13:AU13"/>
    <mergeCell ref="AS14:AU14"/>
    <mergeCell ref="AP1:AR1"/>
    <mergeCell ref="AP2:AR2"/>
    <mergeCell ref="AP13:AR13"/>
    <mergeCell ref="AP14:AR14"/>
    <mergeCell ref="AY1:BA1"/>
    <mergeCell ref="AY2:BA2"/>
    <mergeCell ref="AY13:BA13"/>
    <mergeCell ref="AY14:BA14"/>
    <mergeCell ref="AV1:AX1"/>
    <mergeCell ref="AV2:AX2"/>
    <mergeCell ref="AV13:AX13"/>
    <mergeCell ref="AV14:AX14"/>
    <mergeCell ref="BE1:BG1"/>
    <mergeCell ref="BE2:BG2"/>
    <mergeCell ref="BE13:BG13"/>
    <mergeCell ref="BE14:BG14"/>
    <mergeCell ref="BB1:BD1"/>
    <mergeCell ref="BB2:BD2"/>
    <mergeCell ref="BB13:BD13"/>
    <mergeCell ref="BB14:BD14"/>
    <mergeCell ref="BK1:BM1"/>
    <mergeCell ref="BK2:BM2"/>
    <mergeCell ref="BK13:BM13"/>
    <mergeCell ref="BK14:BM14"/>
    <mergeCell ref="BH1:BJ1"/>
    <mergeCell ref="BH2:BJ2"/>
    <mergeCell ref="BH13:BJ13"/>
    <mergeCell ref="BH14:BJ14"/>
    <mergeCell ref="BZ2:CB2"/>
    <mergeCell ref="BZ13:CB13"/>
    <mergeCell ref="BZ14:CB14"/>
    <mergeCell ref="CY1:DA1"/>
    <mergeCell ref="CY2:DA2"/>
    <mergeCell ref="CG1:CI1"/>
    <mergeCell ref="CJ1:CL1"/>
    <mergeCell ref="DK1:DM1"/>
    <mergeCell ref="DK2:DM2"/>
    <mergeCell ref="DK13:DM13"/>
    <mergeCell ref="DK14:DM14"/>
    <mergeCell ref="CY13:DA13"/>
    <mergeCell ref="CY14:DA14"/>
    <mergeCell ref="DB1:DD1"/>
    <mergeCell ref="DB2:DD2"/>
    <mergeCell ref="DH1:DJ1"/>
    <mergeCell ref="DH2:DJ2"/>
    <mergeCell ref="DE1:DG1"/>
    <mergeCell ref="DE2:DG2"/>
    <mergeCell ref="DE13:DG13"/>
    <mergeCell ref="DE14:DG14"/>
    <mergeCell ref="A1:A3"/>
    <mergeCell ref="B1:D1"/>
    <mergeCell ref="E1:G1"/>
    <mergeCell ref="H1:J1"/>
    <mergeCell ref="B2:D2"/>
    <mergeCell ref="E2:G2"/>
    <mergeCell ref="H2:J2"/>
    <mergeCell ref="K1:M1"/>
    <mergeCell ref="N1:P1"/>
    <mergeCell ref="Q1:S1"/>
    <mergeCell ref="T1:V1"/>
    <mergeCell ref="BW2:BY2"/>
    <mergeCell ref="BT1:BV1"/>
    <mergeCell ref="W1:Y1"/>
    <mergeCell ref="Z1:AB1"/>
    <mergeCell ref="AC1:AE1"/>
    <mergeCell ref="AF1:AH1"/>
    <mergeCell ref="BQ1:BS1"/>
    <mergeCell ref="BQ2:BS2"/>
    <mergeCell ref="BN1:BP1"/>
    <mergeCell ref="BN2:BP2"/>
    <mergeCell ref="CS1:CU1"/>
    <mergeCell ref="CP2:CR2"/>
    <mergeCell ref="CS2:CU2"/>
    <mergeCell ref="BT2:BV2"/>
    <mergeCell ref="CM1:CO1"/>
    <mergeCell ref="CP1:CR1"/>
    <mergeCell ref="BZ1:CB1"/>
    <mergeCell ref="CV1:CX1"/>
    <mergeCell ref="AI1:AK1"/>
    <mergeCell ref="AL1:AN1"/>
    <mergeCell ref="CC1:CC3"/>
    <mergeCell ref="CD1:CF1"/>
    <mergeCell ref="AI2:AK2"/>
    <mergeCell ref="AL2:AN2"/>
    <mergeCell ref="CD2:CF2"/>
    <mergeCell ref="BW1:BY1"/>
    <mergeCell ref="AO1:AO3"/>
    <mergeCell ref="AC2:AE2"/>
    <mergeCell ref="AF2:AH2"/>
    <mergeCell ref="K2:M2"/>
    <mergeCell ref="N2:P2"/>
    <mergeCell ref="Q2:S2"/>
    <mergeCell ref="T2:V2"/>
    <mergeCell ref="E14:G14"/>
    <mergeCell ref="H14:J14"/>
    <mergeCell ref="K13:M13"/>
    <mergeCell ref="N13:P13"/>
    <mergeCell ref="CV2:CX2"/>
    <mergeCell ref="CG2:CI2"/>
    <mergeCell ref="CJ2:CL2"/>
    <mergeCell ref="CM2:CO2"/>
    <mergeCell ref="W2:Y2"/>
    <mergeCell ref="Z2:AB2"/>
    <mergeCell ref="Q13:S13"/>
    <mergeCell ref="T13:V13"/>
    <mergeCell ref="W13:Y13"/>
    <mergeCell ref="Z13:AB13"/>
    <mergeCell ref="DQ1:DQ3"/>
    <mergeCell ref="A13:A15"/>
    <mergeCell ref="B13:D13"/>
    <mergeCell ref="E13:G13"/>
    <mergeCell ref="H13:J13"/>
    <mergeCell ref="B14:D14"/>
    <mergeCell ref="AO13:AO15"/>
    <mergeCell ref="BQ13:BS13"/>
    <mergeCell ref="BQ14:BS14"/>
    <mergeCell ref="BN13:BP13"/>
    <mergeCell ref="AC13:AE13"/>
    <mergeCell ref="AF13:AH13"/>
    <mergeCell ref="AI13:AK13"/>
    <mergeCell ref="AL13:AN13"/>
    <mergeCell ref="BN14:BP14"/>
    <mergeCell ref="AC14:AE14"/>
    <mergeCell ref="AF14:AH14"/>
    <mergeCell ref="CG13:CI13"/>
    <mergeCell ref="CJ13:CL13"/>
    <mergeCell ref="CM13:CO13"/>
    <mergeCell ref="CP13:CR13"/>
    <mergeCell ref="AI14:AK14"/>
    <mergeCell ref="AL14:AN14"/>
    <mergeCell ref="CD14:CF14"/>
    <mergeCell ref="BW13:BY13"/>
    <mergeCell ref="K14:M14"/>
    <mergeCell ref="N14:P14"/>
    <mergeCell ref="Q14:S14"/>
    <mergeCell ref="T14:V14"/>
    <mergeCell ref="W14:Y14"/>
    <mergeCell ref="Z14:AB14"/>
    <mergeCell ref="CG14:CI14"/>
    <mergeCell ref="CJ14:CL14"/>
    <mergeCell ref="CM14:CO14"/>
    <mergeCell ref="BT14:BV14"/>
    <mergeCell ref="CC13:CC15"/>
    <mergeCell ref="CD13:CF13"/>
    <mergeCell ref="BW14:BY14"/>
    <mergeCell ref="BT13:BV13"/>
    <mergeCell ref="CP14:CR14"/>
    <mergeCell ref="CS14:CU14"/>
    <mergeCell ref="CV14:CX14"/>
    <mergeCell ref="DQ13:DQ15"/>
    <mergeCell ref="CS13:CU13"/>
    <mergeCell ref="CV13:CX13"/>
    <mergeCell ref="DB13:DD13"/>
    <mergeCell ref="DB14:DD14"/>
    <mergeCell ref="DH13:DJ13"/>
    <mergeCell ref="DH14:DJ14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0" orientation="landscape" r:id="rId1"/>
  <headerFooter alignWithMargins="0">
    <oddHeader>&amp;C&amp;"Arial Narrow,Bold Italic\&amp;14 2006. 01. 12.</oddHeader>
  </headerFooter>
  <colBreaks count="1" manualBreakCount="1">
    <brk id="80" max="47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13" width="3.7109375" style="9" customWidth="1"/>
    <col min="14" max="16384" width="9.140625" style="4"/>
  </cols>
  <sheetData>
    <row r="1" spans="1:15" ht="15.75" customHeight="1">
      <c r="A1" s="28" t="s">
        <v>16</v>
      </c>
      <c r="B1" s="25">
        <v>1</v>
      </c>
      <c r="C1" s="25"/>
      <c r="D1" s="25"/>
      <c r="E1" s="25">
        <v>3</v>
      </c>
      <c r="F1" s="25"/>
      <c r="G1" s="25"/>
      <c r="H1" s="25">
        <v>5</v>
      </c>
      <c r="I1" s="25"/>
      <c r="J1" s="25"/>
      <c r="K1" s="25">
        <v>7</v>
      </c>
      <c r="L1" s="25"/>
      <c r="M1" s="25"/>
    </row>
    <row r="2" spans="1:15" s="5" customFormat="1" ht="15.75" customHeight="1">
      <c r="A2" s="29"/>
      <c r="B2" s="26" t="s">
        <v>28</v>
      </c>
      <c r="C2" s="27"/>
      <c r="D2" s="27"/>
      <c r="E2" s="26" t="s">
        <v>29</v>
      </c>
      <c r="F2" s="27"/>
      <c r="G2" s="27"/>
      <c r="H2" s="26" t="s">
        <v>30</v>
      </c>
      <c r="I2" s="27"/>
      <c r="J2" s="27"/>
      <c r="K2" s="26" t="s">
        <v>31</v>
      </c>
      <c r="L2" s="27"/>
      <c r="M2" s="27"/>
    </row>
    <row r="3" spans="1:15" ht="15.75" customHeight="1">
      <c r="A3" s="29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4" t="s">
        <v>0</v>
      </c>
      <c r="O3" s="4" t="s">
        <v>1</v>
      </c>
    </row>
    <row r="4" spans="1:15">
      <c r="A4" s="19" t="s">
        <v>17</v>
      </c>
      <c r="B4" s="1">
        <v>7</v>
      </c>
      <c r="C4" s="2">
        <v>0</v>
      </c>
      <c r="D4" s="3">
        <f>B4-C4</f>
        <v>7</v>
      </c>
      <c r="E4" s="1">
        <v>12</v>
      </c>
      <c r="F4" s="2">
        <v>0</v>
      </c>
      <c r="G4" s="3">
        <f>E4-F4</f>
        <v>12</v>
      </c>
      <c r="H4" s="1">
        <v>10</v>
      </c>
      <c r="I4" s="2">
        <v>0</v>
      </c>
      <c r="J4" s="3">
        <f>H4-I4</f>
        <v>10</v>
      </c>
      <c r="K4" s="1">
        <v>5</v>
      </c>
      <c r="L4" s="2">
        <v>0</v>
      </c>
      <c r="M4" s="3">
        <f>K4-L4</f>
        <v>5</v>
      </c>
      <c r="N4" s="4">
        <f>SUM(K4+H4+E4+B4)</f>
        <v>34</v>
      </c>
      <c r="O4" s="4">
        <f>SUM(L4+I4+F4+C4)</f>
        <v>0</v>
      </c>
    </row>
    <row r="5" spans="1:15">
      <c r="A5" s="19" t="s">
        <v>18</v>
      </c>
      <c r="B5" s="1">
        <v>1</v>
      </c>
      <c r="C5" s="2">
        <v>0</v>
      </c>
      <c r="D5" s="3">
        <f>D4+B5-C5</f>
        <v>8</v>
      </c>
      <c r="E5" s="1">
        <v>0</v>
      </c>
      <c r="F5" s="2">
        <v>0</v>
      </c>
      <c r="G5" s="3">
        <f>G4+E5-F5</f>
        <v>12</v>
      </c>
      <c r="H5" s="1">
        <v>1</v>
      </c>
      <c r="I5" s="2">
        <v>2</v>
      </c>
      <c r="J5" s="3">
        <f>J4+H5-I5</f>
        <v>9</v>
      </c>
      <c r="K5" s="1">
        <v>2</v>
      </c>
      <c r="L5" s="2">
        <v>0</v>
      </c>
      <c r="M5" s="3">
        <f>M4+K5-L5</f>
        <v>7</v>
      </c>
      <c r="N5" s="4">
        <f t="shared" ref="N5:O11" si="0">SUM(K5+H5+E5+B5)</f>
        <v>4</v>
      </c>
      <c r="O5" s="4">
        <f t="shared" si="0"/>
        <v>2</v>
      </c>
    </row>
    <row r="6" spans="1:15">
      <c r="A6" s="19" t="s">
        <v>19</v>
      </c>
      <c r="B6" s="1">
        <v>6</v>
      </c>
      <c r="C6" s="2">
        <v>1</v>
      </c>
      <c r="D6" s="3">
        <f t="shared" ref="D6:D11" si="1">D5+B6-C6</f>
        <v>13</v>
      </c>
      <c r="E6" s="1">
        <v>4</v>
      </c>
      <c r="F6" s="2">
        <v>4</v>
      </c>
      <c r="G6" s="3">
        <f t="shared" ref="G6:G11" si="2">G5+E6-F6</f>
        <v>12</v>
      </c>
      <c r="H6" s="1">
        <v>5</v>
      </c>
      <c r="I6" s="2">
        <v>0</v>
      </c>
      <c r="J6" s="3">
        <f t="shared" ref="J6:J11" si="3">J5+H6-I6</f>
        <v>14</v>
      </c>
      <c r="K6" s="1">
        <v>8</v>
      </c>
      <c r="L6" s="2">
        <v>2</v>
      </c>
      <c r="M6" s="3">
        <f t="shared" ref="M6:M11" si="4">M5+K6-L6</f>
        <v>13</v>
      </c>
      <c r="N6" s="4">
        <f t="shared" si="0"/>
        <v>23</v>
      </c>
      <c r="O6" s="4">
        <f t="shared" si="0"/>
        <v>7</v>
      </c>
    </row>
    <row r="7" spans="1:15">
      <c r="A7" s="19" t="s">
        <v>20</v>
      </c>
      <c r="B7" s="1">
        <v>1</v>
      </c>
      <c r="C7" s="2">
        <v>2</v>
      </c>
      <c r="D7" s="3">
        <f t="shared" si="1"/>
        <v>12</v>
      </c>
      <c r="E7" s="1">
        <v>1</v>
      </c>
      <c r="F7" s="2">
        <v>0</v>
      </c>
      <c r="G7" s="3">
        <f t="shared" si="2"/>
        <v>13</v>
      </c>
      <c r="H7" s="1">
        <v>0</v>
      </c>
      <c r="I7" s="2">
        <v>0</v>
      </c>
      <c r="J7" s="3">
        <f t="shared" si="3"/>
        <v>14</v>
      </c>
      <c r="K7" s="1">
        <v>3</v>
      </c>
      <c r="L7" s="2">
        <v>2</v>
      </c>
      <c r="M7" s="3">
        <f t="shared" si="4"/>
        <v>14</v>
      </c>
      <c r="N7" s="4">
        <f t="shared" si="0"/>
        <v>5</v>
      </c>
      <c r="O7" s="4">
        <f t="shared" si="0"/>
        <v>4</v>
      </c>
    </row>
    <row r="8" spans="1:15">
      <c r="A8" s="19" t="s">
        <v>21</v>
      </c>
      <c r="B8" s="1">
        <v>0</v>
      </c>
      <c r="C8" s="2">
        <v>0</v>
      </c>
      <c r="D8" s="3">
        <f t="shared" si="1"/>
        <v>12</v>
      </c>
      <c r="E8" s="1">
        <v>0</v>
      </c>
      <c r="F8" s="2">
        <v>0</v>
      </c>
      <c r="G8" s="3">
        <f t="shared" si="2"/>
        <v>13</v>
      </c>
      <c r="H8" s="1">
        <v>0</v>
      </c>
      <c r="I8" s="2">
        <v>0</v>
      </c>
      <c r="J8" s="3">
        <f t="shared" si="3"/>
        <v>14</v>
      </c>
      <c r="K8" s="1">
        <v>0</v>
      </c>
      <c r="L8" s="2">
        <v>0</v>
      </c>
      <c r="M8" s="3">
        <f t="shared" si="4"/>
        <v>14</v>
      </c>
      <c r="N8" s="4">
        <f t="shared" si="0"/>
        <v>0</v>
      </c>
      <c r="O8" s="4">
        <f t="shared" si="0"/>
        <v>0</v>
      </c>
    </row>
    <row r="9" spans="1:15">
      <c r="A9" s="19" t="s">
        <v>22</v>
      </c>
      <c r="B9" s="1">
        <v>0</v>
      </c>
      <c r="C9" s="2">
        <v>0</v>
      </c>
      <c r="D9" s="3">
        <f t="shared" si="1"/>
        <v>12</v>
      </c>
      <c r="E9" s="1">
        <v>0</v>
      </c>
      <c r="F9" s="2">
        <v>3</v>
      </c>
      <c r="G9" s="3">
        <f t="shared" si="2"/>
        <v>10</v>
      </c>
      <c r="H9" s="1">
        <v>0</v>
      </c>
      <c r="I9" s="2">
        <v>3</v>
      </c>
      <c r="J9" s="3">
        <f t="shared" si="3"/>
        <v>11</v>
      </c>
      <c r="K9" s="1">
        <v>0</v>
      </c>
      <c r="L9" s="2">
        <v>4</v>
      </c>
      <c r="M9" s="3">
        <f t="shared" si="4"/>
        <v>10</v>
      </c>
      <c r="N9" s="4">
        <f t="shared" si="0"/>
        <v>0</v>
      </c>
      <c r="O9" s="4">
        <f t="shared" si="0"/>
        <v>10</v>
      </c>
    </row>
    <row r="10" spans="1:15">
      <c r="A10" s="19" t="s">
        <v>23</v>
      </c>
      <c r="B10" s="1">
        <v>0</v>
      </c>
      <c r="C10" s="2">
        <v>8</v>
      </c>
      <c r="D10" s="3">
        <f t="shared" si="1"/>
        <v>4</v>
      </c>
      <c r="E10" s="1">
        <v>0</v>
      </c>
      <c r="F10" s="2">
        <v>0</v>
      </c>
      <c r="G10" s="3">
        <f t="shared" si="2"/>
        <v>10</v>
      </c>
      <c r="H10" s="1">
        <v>0</v>
      </c>
      <c r="I10" s="2">
        <v>2</v>
      </c>
      <c r="J10" s="3">
        <f t="shared" si="3"/>
        <v>9</v>
      </c>
      <c r="K10" s="1">
        <v>0</v>
      </c>
      <c r="L10" s="2">
        <v>5</v>
      </c>
      <c r="M10" s="3">
        <f t="shared" si="4"/>
        <v>5</v>
      </c>
      <c r="N10" s="4">
        <f t="shared" si="0"/>
        <v>0</v>
      </c>
      <c r="O10" s="4">
        <f t="shared" si="0"/>
        <v>15</v>
      </c>
    </row>
    <row r="11" spans="1:15" ht="16.5" thickBot="1">
      <c r="A11" s="18" t="s">
        <v>4</v>
      </c>
      <c r="B11" s="6">
        <v>0</v>
      </c>
      <c r="C11" s="7">
        <v>4</v>
      </c>
      <c r="D11" s="3">
        <f t="shared" si="1"/>
        <v>0</v>
      </c>
      <c r="E11" s="6">
        <v>0</v>
      </c>
      <c r="F11" s="7">
        <v>10</v>
      </c>
      <c r="G11" s="3">
        <f t="shared" si="2"/>
        <v>0</v>
      </c>
      <c r="H11" s="6">
        <v>0</v>
      </c>
      <c r="I11" s="7">
        <v>9</v>
      </c>
      <c r="J11" s="3">
        <f t="shared" si="3"/>
        <v>0</v>
      </c>
      <c r="K11" s="6">
        <v>0</v>
      </c>
      <c r="L11" s="7">
        <v>5</v>
      </c>
      <c r="M11" s="3">
        <f t="shared" si="4"/>
        <v>0</v>
      </c>
      <c r="N11" s="4">
        <f t="shared" si="0"/>
        <v>0</v>
      </c>
      <c r="O11" s="4">
        <f t="shared" si="0"/>
        <v>28</v>
      </c>
    </row>
    <row r="12" spans="1:15" s="14" customFormat="1" ht="16.5" thickTop="1">
      <c r="A12" s="10" t="s">
        <v>3</v>
      </c>
      <c r="B12" s="11">
        <f>SUM(B4:B11)</f>
        <v>15</v>
      </c>
      <c r="C12" s="12">
        <f>SUM(C4:C11)</f>
        <v>15</v>
      </c>
      <c r="D12" s="13">
        <f>MAX(D4:D11)</f>
        <v>13</v>
      </c>
      <c r="E12" s="11">
        <f>SUM(E4:E11)</f>
        <v>17</v>
      </c>
      <c r="F12" s="12">
        <f>SUM(F4:F11)</f>
        <v>17</v>
      </c>
      <c r="G12" s="13">
        <f>MAX(G4:G11)</f>
        <v>13</v>
      </c>
      <c r="H12" s="11">
        <f>SUM(H4:H11)</f>
        <v>16</v>
      </c>
      <c r="I12" s="12">
        <f>SUM(I4:I11)</f>
        <v>16</v>
      </c>
      <c r="J12" s="13">
        <f>MAX(J4:J11)</f>
        <v>14</v>
      </c>
      <c r="K12" s="11">
        <f>SUM(K4:K11)</f>
        <v>18</v>
      </c>
      <c r="L12" s="12">
        <f>SUM(L4:L11)</f>
        <v>18</v>
      </c>
      <c r="M12" s="13">
        <f>MAX(M4:M11)</f>
        <v>14</v>
      </c>
      <c r="N12" s="11">
        <f>SUM(N4:N11)</f>
        <v>66</v>
      </c>
      <c r="O12" s="11">
        <f>SUM(O4:O11)</f>
        <v>66</v>
      </c>
    </row>
    <row r="13" spans="1:15" ht="15.75" customHeight="1">
      <c r="A13" s="28" t="s">
        <v>16</v>
      </c>
      <c r="B13" s="25">
        <v>2</v>
      </c>
      <c r="C13" s="25"/>
      <c r="D13" s="25"/>
      <c r="E13" s="25">
        <v>4</v>
      </c>
      <c r="F13" s="25"/>
      <c r="G13" s="25"/>
      <c r="H13" s="25">
        <v>6</v>
      </c>
      <c r="I13" s="25"/>
      <c r="J13" s="25"/>
      <c r="K13" s="25">
        <v>8</v>
      </c>
      <c r="L13" s="25"/>
      <c r="M13" s="25"/>
    </row>
    <row r="14" spans="1:15" ht="15.75" customHeight="1">
      <c r="A14" s="29"/>
      <c r="B14" s="26" t="s">
        <v>32</v>
      </c>
      <c r="C14" s="27"/>
      <c r="D14" s="27"/>
      <c r="E14" s="26" t="s">
        <v>33</v>
      </c>
      <c r="F14" s="27"/>
      <c r="G14" s="27"/>
      <c r="H14" s="26" t="s">
        <v>34</v>
      </c>
      <c r="I14" s="27"/>
      <c r="J14" s="27"/>
      <c r="K14" s="26" t="s">
        <v>35</v>
      </c>
      <c r="L14" s="27"/>
      <c r="M14" s="27"/>
    </row>
    <row r="15" spans="1:15" ht="15.75" customHeight="1">
      <c r="A15" s="29"/>
      <c r="B15" s="1" t="s">
        <v>0</v>
      </c>
      <c r="C15" s="2" t="s">
        <v>1</v>
      </c>
      <c r="D15" s="3" t="s">
        <v>2</v>
      </c>
      <c r="E15" s="1" t="s">
        <v>0</v>
      </c>
      <c r="F15" s="2" t="s">
        <v>1</v>
      </c>
      <c r="G15" s="3" t="s">
        <v>2</v>
      </c>
      <c r="H15" s="1" t="s">
        <v>0</v>
      </c>
      <c r="I15" s="2" t="s">
        <v>1</v>
      </c>
      <c r="J15" s="3" t="s">
        <v>2</v>
      </c>
      <c r="K15" s="1" t="s">
        <v>0</v>
      </c>
      <c r="L15" s="2" t="s">
        <v>1</v>
      </c>
      <c r="M15" s="3" t="s">
        <v>2</v>
      </c>
      <c r="N15" s="4" t="s">
        <v>0</v>
      </c>
      <c r="O15" s="4" t="s">
        <v>1</v>
      </c>
    </row>
    <row r="16" spans="1:15">
      <c r="A16" s="16" t="s">
        <v>4</v>
      </c>
      <c r="B16" s="15">
        <v>24</v>
      </c>
      <c r="C16" s="2">
        <v>0</v>
      </c>
      <c r="D16" s="3">
        <f>B16-C16</f>
        <v>24</v>
      </c>
      <c r="E16" s="15">
        <v>3</v>
      </c>
      <c r="F16" s="2">
        <v>0</v>
      </c>
      <c r="G16" s="3">
        <f>E16-F16</f>
        <v>3</v>
      </c>
      <c r="H16" s="15">
        <v>10</v>
      </c>
      <c r="I16" s="2">
        <v>0</v>
      </c>
      <c r="J16" s="3">
        <f>H16-I16</f>
        <v>10</v>
      </c>
      <c r="K16" s="15">
        <v>6</v>
      </c>
      <c r="L16" s="2">
        <v>0</v>
      </c>
      <c r="M16" s="3">
        <f>K16-L16</f>
        <v>6</v>
      </c>
      <c r="N16" s="4">
        <f t="shared" ref="N16:O23" si="5">SUM(K16+H16+E16+B16)</f>
        <v>43</v>
      </c>
      <c r="O16" s="4">
        <f t="shared" si="5"/>
        <v>0</v>
      </c>
    </row>
    <row r="17" spans="1:15">
      <c r="A17" s="19" t="s">
        <v>24</v>
      </c>
      <c r="B17" s="15">
        <v>5</v>
      </c>
      <c r="C17" s="2">
        <v>0</v>
      </c>
      <c r="D17" s="3">
        <f>D16+B17-C17</f>
        <v>29</v>
      </c>
      <c r="E17" s="15">
        <v>0</v>
      </c>
      <c r="F17" s="2">
        <v>0</v>
      </c>
      <c r="G17" s="3">
        <f>G16+E17-F17</f>
        <v>3</v>
      </c>
      <c r="H17" s="15">
        <v>2</v>
      </c>
      <c r="I17" s="2">
        <v>0</v>
      </c>
      <c r="J17" s="3">
        <f>J16+H17-I17</f>
        <v>12</v>
      </c>
      <c r="K17" s="15">
        <v>0</v>
      </c>
      <c r="L17" s="2">
        <v>0</v>
      </c>
      <c r="M17" s="3">
        <f>M16+K17-L17</f>
        <v>6</v>
      </c>
      <c r="N17" s="4">
        <f t="shared" si="5"/>
        <v>7</v>
      </c>
      <c r="O17" s="4">
        <f t="shared" si="5"/>
        <v>0</v>
      </c>
    </row>
    <row r="18" spans="1:15" s="17" customFormat="1">
      <c r="A18" s="19" t="s">
        <v>25</v>
      </c>
      <c r="B18" s="15">
        <v>1</v>
      </c>
      <c r="C18" s="2">
        <v>1</v>
      </c>
      <c r="D18" s="3">
        <f t="shared" ref="D18:D23" si="6">D17+B18-C18</f>
        <v>29</v>
      </c>
      <c r="E18" s="15">
        <v>0</v>
      </c>
      <c r="F18" s="2">
        <v>0</v>
      </c>
      <c r="G18" s="3">
        <f t="shared" ref="G18:G23" si="7">G17+E18-F18</f>
        <v>3</v>
      </c>
      <c r="H18" s="15">
        <v>1</v>
      </c>
      <c r="I18" s="2">
        <v>0</v>
      </c>
      <c r="J18" s="3">
        <f t="shared" ref="J18:J23" si="8">J17+H18-I18</f>
        <v>13</v>
      </c>
      <c r="K18" s="15">
        <v>0</v>
      </c>
      <c r="L18" s="2">
        <v>0</v>
      </c>
      <c r="M18" s="3">
        <f t="shared" ref="M18:M23" si="9">M17+K18-L18</f>
        <v>6</v>
      </c>
      <c r="N18" s="4">
        <f t="shared" si="5"/>
        <v>2</v>
      </c>
      <c r="O18" s="4">
        <f t="shared" si="5"/>
        <v>1</v>
      </c>
    </row>
    <row r="19" spans="1:15" s="17" customFormat="1">
      <c r="A19" s="20" t="s">
        <v>21</v>
      </c>
      <c r="B19" s="15">
        <v>1</v>
      </c>
      <c r="C19" s="2">
        <v>1</v>
      </c>
      <c r="D19" s="3">
        <f t="shared" si="6"/>
        <v>29</v>
      </c>
      <c r="E19" s="15">
        <v>2</v>
      </c>
      <c r="F19" s="2">
        <v>0</v>
      </c>
      <c r="G19" s="3">
        <f t="shared" si="7"/>
        <v>5</v>
      </c>
      <c r="H19" s="15">
        <v>0</v>
      </c>
      <c r="I19" s="2">
        <v>0</v>
      </c>
      <c r="J19" s="3">
        <f t="shared" si="8"/>
        <v>13</v>
      </c>
      <c r="K19" s="15">
        <v>0</v>
      </c>
      <c r="L19" s="2">
        <v>0</v>
      </c>
      <c r="M19" s="3">
        <f t="shared" si="9"/>
        <v>6</v>
      </c>
      <c r="N19" s="4">
        <f t="shared" si="5"/>
        <v>3</v>
      </c>
      <c r="O19" s="4">
        <f t="shared" si="5"/>
        <v>1</v>
      </c>
    </row>
    <row r="20" spans="1:15">
      <c r="A20" s="19" t="s">
        <v>26</v>
      </c>
      <c r="B20" s="15">
        <v>1</v>
      </c>
      <c r="C20" s="2">
        <v>18</v>
      </c>
      <c r="D20" s="3">
        <f t="shared" si="6"/>
        <v>12</v>
      </c>
      <c r="E20" s="15">
        <v>1</v>
      </c>
      <c r="F20" s="2">
        <v>2</v>
      </c>
      <c r="G20" s="3">
        <f t="shared" si="7"/>
        <v>4</v>
      </c>
      <c r="H20" s="15">
        <v>1</v>
      </c>
      <c r="I20" s="2">
        <v>6</v>
      </c>
      <c r="J20" s="3">
        <f t="shared" si="8"/>
        <v>8</v>
      </c>
      <c r="K20" s="15">
        <v>0</v>
      </c>
      <c r="L20" s="2">
        <v>0</v>
      </c>
      <c r="M20" s="3">
        <f t="shared" si="9"/>
        <v>6</v>
      </c>
      <c r="N20" s="4">
        <f t="shared" si="5"/>
        <v>3</v>
      </c>
      <c r="O20" s="4">
        <f t="shared" si="5"/>
        <v>26</v>
      </c>
    </row>
    <row r="21" spans="1:15">
      <c r="A21" s="19" t="s">
        <v>27</v>
      </c>
      <c r="B21" s="15">
        <v>0</v>
      </c>
      <c r="C21" s="2">
        <v>2</v>
      </c>
      <c r="D21" s="3">
        <f t="shared" si="6"/>
        <v>10</v>
      </c>
      <c r="E21" s="15">
        <v>2</v>
      </c>
      <c r="F21" s="2">
        <v>0</v>
      </c>
      <c r="G21" s="3">
        <f t="shared" si="7"/>
        <v>6</v>
      </c>
      <c r="H21" s="15">
        <v>1</v>
      </c>
      <c r="I21" s="2">
        <v>2</v>
      </c>
      <c r="J21" s="3">
        <f t="shared" si="8"/>
        <v>7</v>
      </c>
      <c r="K21" s="15">
        <v>0</v>
      </c>
      <c r="L21" s="2">
        <v>1</v>
      </c>
      <c r="M21" s="3">
        <f t="shared" si="9"/>
        <v>5</v>
      </c>
      <c r="N21" s="4">
        <f t="shared" si="5"/>
        <v>3</v>
      </c>
      <c r="O21" s="4">
        <f t="shared" si="5"/>
        <v>5</v>
      </c>
    </row>
    <row r="22" spans="1:15">
      <c r="A22" s="19" t="s">
        <v>18</v>
      </c>
      <c r="B22" s="15">
        <v>0</v>
      </c>
      <c r="C22" s="2">
        <v>4</v>
      </c>
      <c r="D22" s="3">
        <f t="shared" si="6"/>
        <v>6</v>
      </c>
      <c r="E22" s="15">
        <v>0</v>
      </c>
      <c r="F22" s="2">
        <v>1</v>
      </c>
      <c r="G22" s="3">
        <f t="shared" si="7"/>
        <v>5</v>
      </c>
      <c r="H22" s="15">
        <v>0</v>
      </c>
      <c r="I22" s="2">
        <v>2</v>
      </c>
      <c r="J22" s="3">
        <f t="shared" si="8"/>
        <v>5</v>
      </c>
      <c r="K22" s="15">
        <v>0</v>
      </c>
      <c r="L22" s="2">
        <v>5</v>
      </c>
      <c r="M22" s="3">
        <f t="shared" si="9"/>
        <v>0</v>
      </c>
      <c r="N22" s="4">
        <f t="shared" si="5"/>
        <v>0</v>
      </c>
      <c r="O22" s="4">
        <f t="shared" si="5"/>
        <v>12</v>
      </c>
    </row>
    <row r="23" spans="1:15" ht="16.5" thickBot="1">
      <c r="A23" s="21" t="s">
        <v>17</v>
      </c>
      <c r="B23" s="6">
        <v>0</v>
      </c>
      <c r="C23" s="7">
        <v>6</v>
      </c>
      <c r="D23" s="3">
        <f t="shared" si="6"/>
        <v>0</v>
      </c>
      <c r="E23" s="6">
        <v>0</v>
      </c>
      <c r="F23" s="7">
        <v>5</v>
      </c>
      <c r="G23" s="3">
        <f t="shared" si="7"/>
        <v>0</v>
      </c>
      <c r="H23" s="6">
        <v>0</v>
      </c>
      <c r="I23" s="7">
        <v>5</v>
      </c>
      <c r="J23" s="3">
        <f t="shared" si="8"/>
        <v>0</v>
      </c>
      <c r="K23" s="6">
        <v>0</v>
      </c>
      <c r="L23" s="7">
        <v>0</v>
      </c>
      <c r="M23" s="3">
        <f t="shared" si="9"/>
        <v>0</v>
      </c>
      <c r="N23" s="4">
        <f t="shared" si="5"/>
        <v>0</v>
      </c>
      <c r="O23" s="4">
        <f t="shared" si="5"/>
        <v>16</v>
      </c>
    </row>
    <row r="24" spans="1:15" s="14" customFormat="1" ht="16.5" thickTop="1">
      <c r="A24" s="10" t="s">
        <v>3</v>
      </c>
      <c r="B24" s="11">
        <f>SUM(B16:B23)</f>
        <v>32</v>
      </c>
      <c r="C24" s="12">
        <f>SUM(C16:C23)</f>
        <v>32</v>
      </c>
      <c r="D24" s="13">
        <f>MAX(D16:D23)</f>
        <v>29</v>
      </c>
      <c r="E24" s="11">
        <f>SUM(E16:E23)</f>
        <v>8</v>
      </c>
      <c r="F24" s="12">
        <f>SUM(F16:F23)</f>
        <v>8</v>
      </c>
      <c r="G24" s="13">
        <f>MAX(G16:G23)</f>
        <v>6</v>
      </c>
      <c r="H24" s="11">
        <f>SUM(H16:H23)</f>
        <v>15</v>
      </c>
      <c r="I24" s="12">
        <f>SUM(I16:I23)</f>
        <v>15</v>
      </c>
      <c r="J24" s="13">
        <f>MAX(J16:J23)</f>
        <v>13</v>
      </c>
      <c r="K24" s="11">
        <f>SUM(K16:K23)</f>
        <v>6</v>
      </c>
      <c r="L24" s="12">
        <f>SUM(L16:L23)</f>
        <v>6</v>
      </c>
      <c r="M24" s="13">
        <f>MAX(M16:M23)</f>
        <v>6</v>
      </c>
      <c r="N24" s="11">
        <f>SUM(N16:N23)</f>
        <v>61</v>
      </c>
      <c r="O24" s="11">
        <f>SUM(O16:O23)</f>
        <v>61</v>
      </c>
    </row>
  </sheetData>
  <mergeCells count="18">
    <mergeCell ref="K1:M1"/>
    <mergeCell ref="B2:D2"/>
    <mergeCell ref="E2:G2"/>
    <mergeCell ref="H2:J2"/>
    <mergeCell ref="K2:M2"/>
    <mergeCell ref="A1:A3"/>
    <mergeCell ref="B1:D1"/>
    <mergeCell ref="E1:G1"/>
    <mergeCell ref="H1:J1"/>
    <mergeCell ref="K13:M13"/>
    <mergeCell ref="B14:D14"/>
    <mergeCell ref="E14:G14"/>
    <mergeCell ref="H14:J14"/>
    <mergeCell ref="K14:M14"/>
    <mergeCell ref="A13:A15"/>
    <mergeCell ref="B13:D13"/>
    <mergeCell ref="E13:G13"/>
    <mergeCell ref="H13:J13"/>
  </mergeCells>
  <phoneticPr fontId="5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zoomScaleSheetLayoutView="75" workbookViewId="0">
      <selection sqref="A1:A3"/>
    </sheetView>
  </sheetViews>
  <sheetFormatPr defaultRowHeight="15.75"/>
  <cols>
    <col min="1" max="1" width="26.7109375" style="8" customWidth="1"/>
    <col min="2" max="13" width="3.7109375" style="9" customWidth="1"/>
    <col min="14" max="16384" width="9.140625" style="4"/>
  </cols>
  <sheetData>
    <row r="1" spans="1:15" ht="15.75" customHeight="1">
      <c r="A1" s="28" t="s">
        <v>16</v>
      </c>
      <c r="B1" s="25">
        <v>1</v>
      </c>
      <c r="C1" s="25"/>
      <c r="D1" s="25"/>
      <c r="E1" s="25">
        <v>3</v>
      </c>
      <c r="F1" s="25"/>
      <c r="G1" s="25"/>
      <c r="H1" s="25">
        <v>5</v>
      </c>
      <c r="I1" s="25"/>
      <c r="J1" s="25"/>
      <c r="K1" s="25">
        <v>7</v>
      </c>
      <c r="L1" s="25"/>
      <c r="M1" s="25"/>
    </row>
    <row r="2" spans="1:15" s="5" customFormat="1" ht="15.75" customHeight="1">
      <c r="A2" s="29"/>
      <c r="B2" s="26" t="s">
        <v>28</v>
      </c>
      <c r="C2" s="27"/>
      <c r="D2" s="27"/>
      <c r="E2" s="26" t="s">
        <v>29</v>
      </c>
      <c r="F2" s="27"/>
      <c r="G2" s="27"/>
      <c r="H2" s="26" t="s">
        <v>30</v>
      </c>
      <c r="I2" s="27"/>
      <c r="J2" s="27"/>
      <c r="K2" s="26" t="s">
        <v>31</v>
      </c>
      <c r="L2" s="27"/>
      <c r="M2" s="27"/>
    </row>
    <row r="3" spans="1:15" ht="15.75" customHeight="1">
      <c r="A3" s="29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4" t="s">
        <v>0</v>
      </c>
      <c r="O3" s="4" t="s">
        <v>1</v>
      </c>
    </row>
    <row r="4" spans="1:15">
      <c r="A4" s="19" t="s">
        <v>17</v>
      </c>
      <c r="B4" s="1">
        <v>5</v>
      </c>
      <c r="C4" s="2">
        <v>0</v>
      </c>
      <c r="D4" s="3">
        <f>B4-C4</f>
        <v>5</v>
      </c>
      <c r="E4" s="1">
        <v>12</v>
      </c>
      <c r="F4" s="2">
        <v>0</v>
      </c>
      <c r="G4" s="3">
        <f>E4-F4</f>
        <v>12</v>
      </c>
      <c r="H4" s="1">
        <v>3</v>
      </c>
      <c r="I4" s="2">
        <v>0</v>
      </c>
      <c r="J4" s="3">
        <f>H4-I4</f>
        <v>3</v>
      </c>
      <c r="K4" s="1">
        <v>10</v>
      </c>
      <c r="L4" s="2">
        <v>0</v>
      </c>
      <c r="M4" s="3">
        <f>K4-L4</f>
        <v>10</v>
      </c>
      <c r="N4" s="4">
        <f>SUM(K4+H4+E4+B4)</f>
        <v>30</v>
      </c>
      <c r="O4" s="4">
        <f>SUM(L4+I4+F4+C4)</f>
        <v>0</v>
      </c>
    </row>
    <row r="5" spans="1:15">
      <c r="A5" s="19" t="s">
        <v>18</v>
      </c>
      <c r="B5" s="1">
        <v>2</v>
      </c>
      <c r="C5" s="2">
        <v>0</v>
      </c>
      <c r="D5" s="3">
        <f>D4+B5-C5</f>
        <v>7</v>
      </c>
      <c r="E5" s="1">
        <v>2</v>
      </c>
      <c r="F5" s="2">
        <v>0</v>
      </c>
      <c r="G5" s="3">
        <f>G4+E5-F5</f>
        <v>14</v>
      </c>
      <c r="H5" s="1">
        <v>3</v>
      </c>
      <c r="I5" s="2">
        <v>0</v>
      </c>
      <c r="J5" s="3">
        <f>J4+H5-I5</f>
        <v>6</v>
      </c>
      <c r="K5" s="1">
        <v>2</v>
      </c>
      <c r="L5" s="2">
        <v>0</v>
      </c>
      <c r="M5" s="3">
        <f>M4+K5-L5</f>
        <v>12</v>
      </c>
      <c r="N5" s="4">
        <f t="shared" ref="N5:N11" si="0">SUM(K5+H5+E5+B5)</f>
        <v>9</v>
      </c>
      <c r="O5" s="4">
        <f t="shared" ref="O5:O11" si="1">SUM(L5+I5+F5+C5)</f>
        <v>0</v>
      </c>
    </row>
    <row r="6" spans="1:15">
      <c r="A6" s="19" t="s">
        <v>19</v>
      </c>
      <c r="B6" s="1">
        <v>5</v>
      </c>
      <c r="C6" s="2">
        <v>3</v>
      </c>
      <c r="D6" s="3">
        <f t="shared" ref="D6:D11" si="2">D5+B6-C6</f>
        <v>9</v>
      </c>
      <c r="E6" s="1">
        <v>10</v>
      </c>
      <c r="F6" s="2">
        <v>8</v>
      </c>
      <c r="G6" s="3">
        <f t="shared" ref="G6:G11" si="3">G5+E6-F6</f>
        <v>16</v>
      </c>
      <c r="H6" s="1">
        <v>2</v>
      </c>
      <c r="I6" s="2">
        <v>0</v>
      </c>
      <c r="J6" s="3">
        <f t="shared" ref="J6:J11" si="4">J5+H6-I6</f>
        <v>8</v>
      </c>
      <c r="K6" s="1">
        <v>1</v>
      </c>
      <c r="L6" s="2">
        <v>4</v>
      </c>
      <c r="M6" s="3">
        <f t="shared" ref="M6:M11" si="5">M5+K6-L6</f>
        <v>9</v>
      </c>
      <c r="N6" s="4">
        <f t="shared" si="0"/>
        <v>18</v>
      </c>
      <c r="O6" s="4">
        <f t="shared" si="1"/>
        <v>15</v>
      </c>
    </row>
    <row r="7" spans="1:15">
      <c r="A7" s="19" t="s">
        <v>20</v>
      </c>
      <c r="B7" s="1">
        <v>0</v>
      </c>
      <c r="C7" s="2">
        <v>1</v>
      </c>
      <c r="D7" s="3">
        <f t="shared" si="2"/>
        <v>8</v>
      </c>
      <c r="E7" s="1">
        <v>0</v>
      </c>
      <c r="F7" s="2">
        <v>0</v>
      </c>
      <c r="G7" s="3">
        <f t="shared" si="3"/>
        <v>16</v>
      </c>
      <c r="H7" s="1">
        <v>0</v>
      </c>
      <c r="I7" s="2">
        <v>0</v>
      </c>
      <c r="J7" s="3">
        <f t="shared" si="4"/>
        <v>8</v>
      </c>
      <c r="K7" s="1">
        <v>0</v>
      </c>
      <c r="L7" s="2">
        <v>0</v>
      </c>
      <c r="M7" s="3">
        <f t="shared" si="5"/>
        <v>9</v>
      </c>
      <c r="N7" s="4">
        <f t="shared" si="0"/>
        <v>0</v>
      </c>
      <c r="O7" s="4">
        <f t="shared" si="1"/>
        <v>1</v>
      </c>
    </row>
    <row r="8" spans="1:15">
      <c r="A8" s="19" t="s">
        <v>21</v>
      </c>
      <c r="B8" s="1">
        <v>0</v>
      </c>
      <c r="C8" s="2">
        <v>1</v>
      </c>
      <c r="D8" s="3">
        <f t="shared" si="2"/>
        <v>7</v>
      </c>
      <c r="E8" s="1">
        <v>0</v>
      </c>
      <c r="F8" s="2">
        <v>0</v>
      </c>
      <c r="G8" s="3">
        <f t="shared" si="3"/>
        <v>16</v>
      </c>
      <c r="H8" s="1">
        <v>0</v>
      </c>
      <c r="I8" s="2">
        <v>1</v>
      </c>
      <c r="J8" s="3">
        <f t="shared" si="4"/>
        <v>7</v>
      </c>
      <c r="K8" s="1">
        <v>0</v>
      </c>
      <c r="L8" s="2">
        <v>2</v>
      </c>
      <c r="M8" s="3">
        <f t="shared" si="5"/>
        <v>7</v>
      </c>
      <c r="N8" s="4">
        <f t="shared" si="0"/>
        <v>0</v>
      </c>
      <c r="O8" s="4">
        <f t="shared" si="1"/>
        <v>4</v>
      </c>
    </row>
    <row r="9" spans="1:15">
      <c r="A9" s="19" t="s">
        <v>22</v>
      </c>
      <c r="B9" s="1">
        <v>0</v>
      </c>
      <c r="C9" s="2">
        <v>2</v>
      </c>
      <c r="D9" s="3">
        <f t="shared" si="2"/>
        <v>5</v>
      </c>
      <c r="E9" s="1">
        <v>0</v>
      </c>
      <c r="F9" s="2">
        <v>3</v>
      </c>
      <c r="G9" s="3">
        <f t="shared" si="3"/>
        <v>13</v>
      </c>
      <c r="H9" s="1">
        <v>0</v>
      </c>
      <c r="I9" s="2">
        <v>1</v>
      </c>
      <c r="J9" s="3">
        <f t="shared" si="4"/>
        <v>6</v>
      </c>
      <c r="K9" s="1">
        <v>0</v>
      </c>
      <c r="L9" s="2">
        <v>1</v>
      </c>
      <c r="M9" s="3">
        <f t="shared" si="5"/>
        <v>6</v>
      </c>
      <c r="N9" s="4">
        <f t="shared" si="0"/>
        <v>0</v>
      </c>
      <c r="O9" s="4">
        <f t="shared" si="1"/>
        <v>7</v>
      </c>
    </row>
    <row r="10" spans="1:15">
      <c r="A10" s="19" t="s">
        <v>23</v>
      </c>
      <c r="B10" s="1">
        <v>0</v>
      </c>
      <c r="C10" s="2">
        <v>3</v>
      </c>
      <c r="D10" s="3">
        <f t="shared" si="2"/>
        <v>2</v>
      </c>
      <c r="E10" s="1">
        <v>0</v>
      </c>
      <c r="F10" s="2">
        <v>5</v>
      </c>
      <c r="G10" s="3">
        <f t="shared" si="3"/>
        <v>8</v>
      </c>
      <c r="H10" s="1">
        <v>0</v>
      </c>
      <c r="I10" s="2">
        <v>0</v>
      </c>
      <c r="J10" s="3">
        <f t="shared" si="4"/>
        <v>6</v>
      </c>
      <c r="K10" s="1">
        <v>0</v>
      </c>
      <c r="L10" s="2">
        <v>2</v>
      </c>
      <c r="M10" s="3">
        <f t="shared" si="5"/>
        <v>4</v>
      </c>
      <c r="N10" s="4">
        <f t="shared" si="0"/>
        <v>0</v>
      </c>
      <c r="O10" s="4">
        <f t="shared" si="1"/>
        <v>10</v>
      </c>
    </row>
    <row r="11" spans="1:15" ht="16.5" thickBot="1">
      <c r="A11" s="18" t="s">
        <v>4</v>
      </c>
      <c r="B11" s="6">
        <v>0</v>
      </c>
      <c r="C11" s="7">
        <v>2</v>
      </c>
      <c r="D11" s="3">
        <f t="shared" si="2"/>
        <v>0</v>
      </c>
      <c r="E11" s="6">
        <v>0</v>
      </c>
      <c r="F11" s="7">
        <v>8</v>
      </c>
      <c r="G11" s="3">
        <f t="shared" si="3"/>
        <v>0</v>
      </c>
      <c r="H11" s="6">
        <v>0</v>
      </c>
      <c r="I11" s="7">
        <v>6</v>
      </c>
      <c r="J11" s="3">
        <f t="shared" si="4"/>
        <v>0</v>
      </c>
      <c r="K11" s="6">
        <v>0</v>
      </c>
      <c r="L11" s="7">
        <v>4</v>
      </c>
      <c r="M11" s="3">
        <f t="shared" si="5"/>
        <v>0</v>
      </c>
      <c r="N11" s="4">
        <f t="shared" si="0"/>
        <v>0</v>
      </c>
      <c r="O11" s="4">
        <f t="shared" si="1"/>
        <v>20</v>
      </c>
    </row>
    <row r="12" spans="1:15" s="14" customFormat="1" ht="16.5" thickTop="1">
      <c r="A12" s="10" t="s">
        <v>3</v>
      </c>
      <c r="B12" s="11">
        <f>SUM(B4:B11)</f>
        <v>12</v>
      </c>
      <c r="C12" s="12">
        <f>SUM(C4:C11)</f>
        <v>12</v>
      </c>
      <c r="D12" s="13">
        <f>MAX(D4:D11)</f>
        <v>9</v>
      </c>
      <c r="E12" s="11">
        <f>SUM(E4:E11)</f>
        <v>24</v>
      </c>
      <c r="F12" s="12">
        <f>SUM(F4:F11)</f>
        <v>24</v>
      </c>
      <c r="G12" s="13">
        <f>MAX(G4:G11)</f>
        <v>16</v>
      </c>
      <c r="H12" s="11">
        <f>SUM(H4:H11)</f>
        <v>8</v>
      </c>
      <c r="I12" s="12">
        <f>SUM(I4:I11)</f>
        <v>8</v>
      </c>
      <c r="J12" s="13">
        <f>MAX(J4:J11)</f>
        <v>8</v>
      </c>
      <c r="K12" s="11">
        <f>SUM(K4:K11)</f>
        <v>13</v>
      </c>
      <c r="L12" s="12">
        <f>SUM(L4:L11)</f>
        <v>13</v>
      </c>
      <c r="M12" s="13">
        <f>MAX(M4:M11)</f>
        <v>12</v>
      </c>
      <c r="N12" s="11">
        <f>SUM(N4:N11)</f>
        <v>57</v>
      </c>
      <c r="O12" s="11">
        <f>SUM(O4:O11)</f>
        <v>57</v>
      </c>
    </row>
    <row r="13" spans="1:15" ht="15.75" customHeight="1">
      <c r="A13" s="28" t="s">
        <v>16</v>
      </c>
      <c r="B13" s="25">
        <v>2</v>
      </c>
      <c r="C13" s="25"/>
      <c r="D13" s="25"/>
      <c r="E13" s="25">
        <v>4</v>
      </c>
      <c r="F13" s="25"/>
      <c r="G13" s="25"/>
      <c r="H13" s="25">
        <v>6</v>
      </c>
      <c r="I13" s="25"/>
      <c r="J13" s="25"/>
      <c r="K13" s="25">
        <v>8</v>
      </c>
      <c r="L13" s="25"/>
      <c r="M13" s="25"/>
    </row>
    <row r="14" spans="1:15" ht="15.75" customHeight="1">
      <c r="A14" s="29"/>
      <c r="B14" s="26" t="s">
        <v>32</v>
      </c>
      <c r="C14" s="27"/>
      <c r="D14" s="27"/>
      <c r="E14" s="26" t="s">
        <v>33</v>
      </c>
      <c r="F14" s="27"/>
      <c r="G14" s="27"/>
      <c r="H14" s="26" t="s">
        <v>34</v>
      </c>
      <c r="I14" s="27"/>
      <c r="J14" s="27"/>
      <c r="K14" s="26" t="s">
        <v>35</v>
      </c>
      <c r="L14" s="27"/>
      <c r="M14" s="27"/>
    </row>
    <row r="15" spans="1:15" ht="15.75" customHeight="1">
      <c r="A15" s="29"/>
      <c r="B15" s="1" t="s">
        <v>0</v>
      </c>
      <c r="C15" s="2" t="s">
        <v>1</v>
      </c>
      <c r="D15" s="3" t="s">
        <v>2</v>
      </c>
      <c r="E15" s="1" t="s">
        <v>0</v>
      </c>
      <c r="F15" s="2" t="s">
        <v>1</v>
      </c>
      <c r="G15" s="3" t="s">
        <v>2</v>
      </c>
      <c r="H15" s="1" t="s">
        <v>0</v>
      </c>
      <c r="I15" s="2" t="s">
        <v>1</v>
      </c>
      <c r="J15" s="3" t="s">
        <v>2</v>
      </c>
      <c r="K15" s="1" t="s">
        <v>0</v>
      </c>
      <c r="L15" s="2" t="s">
        <v>1</v>
      </c>
      <c r="M15" s="3" t="s">
        <v>2</v>
      </c>
      <c r="N15" s="4" t="s">
        <v>0</v>
      </c>
      <c r="O15" s="4" t="s">
        <v>1</v>
      </c>
    </row>
    <row r="16" spans="1:15">
      <c r="A16" s="16" t="s">
        <v>4</v>
      </c>
      <c r="B16" s="15">
        <v>19</v>
      </c>
      <c r="C16" s="2">
        <v>0</v>
      </c>
      <c r="D16" s="3">
        <f>B16-C16</f>
        <v>19</v>
      </c>
      <c r="E16" s="15">
        <v>6</v>
      </c>
      <c r="F16" s="2">
        <v>0</v>
      </c>
      <c r="G16" s="3">
        <f>E16-F16</f>
        <v>6</v>
      </c>
      <c r="H16" s="15">
        <v>3</v>
      </c>
      <c r="I16" s="2">
        <v>0</v>
      </c>
      <c r="J16" s="3">
        <f>H16-I16</f>
        <v>3</v>
      </c>
      <c r="K16" s="15">
        <v>4</v>
      </c>
      <c r="L16" s="2">
        <v>0</v>
      </c>
      <c r="M16" s="3">
        <f>K16-L16</f>
        <v>4</v>
      </c>
      <c r="N16" s="4">
        <f t="shared" ref="N16:N23" si="6">SUM(K16+H16+E16+B16)</f>
        <v>32</v>
      </c>
      <c r="O16" s="4">
        <f t="shared" ref="O16:O23" si="7">SUM(L16+I16+F16+C16)</f>
        <v>0</v>
      </c>
    </row>
    <row r="17" spans="1:15">
      <c r="A17" s="19" t="s">
        <v>24</v>
      </c>
      <c r="B17" s="15">
        <v>1</v>
      </c>
      <c r="C17" s="2">
        <v>0</v>
      </c>
      <c r="D17" s="3">
        <f>D16+B17-C17</f>
        <v>20</v>
      </c>
      <c r="E17" s="15">
        <v>2</v>
      </c>
      <c r="F17" s="2">
        <v>0</v>
      </c>
      <c r="G17" s="3">
        <f>G16+E17-F17</f>
        <v>8</v>
      </c>
      <c r="H17" s="15">
        <v>1</v>
      </c>
      <c r="I17" s="2">
        <v>0</v>
      </c>
      <c r="J17" s="3">
        <f>J16+H17-I17</f>
        <v>4</v>
      </c>
      <c r="K17" s="15">
        <v>0</v>
      </c>
      <c r="L17" s="2">
        <v>0</v>
      </c>
      <c r="M17" s="3">
        <f>M16+K17-L17</f>
        <v>4</v>
      </c>
      <c r="N17" s="4">
        <f t="shared" si="6"/>
        <v>4</v>
      </c>
      <c r="O17" s="4">
        <f t="shared" si="7"/>
        <v>0</v>
      </c>
    </row>
    <row r="18" spans="1:15" s="17" customFormat="1">
      <c r="A18" s="19" t="s">
        <v>25</v>
      </c>
      <c r="B18" s="15">
        <v>3</v>
      </c>
      <c r="C18" s="2">
        <v>3</v>
      </c>
      <c r="D18" s="3">
        <f t="shared" ref="D18:D23" si="8">D17+B18-C18</f>
        <v>20</v>
      </c>
      <c r="E18" s="15">
        <v>1</v>
      </c>
      <c r="F18" s="2">
        <v>2</v>
      </c>
      <c r="G18" s="3">
        <f t="shared" ref="G18:G23" si="9">G17+E18-F18</f>
        <v>7</v>
      </c>
      <c r="H18" s="15">
        <v>2</v>
      </c>
      <c r="I18" s="2">
        <v>0</v>
      </c>
      <c r="J18" s="3">
        <f t="shared" ref="J18:J23" si="10">J17+H18-I18</f>
        <v>6</v>
      </c>
      <c r="K18" s="15">
        <v>0</v>
      </c>
      <c r="L18" s="2">
        <v>0</v>
      </c>
      <c r="M18" s="3">
        <f t="shared" ref="M18:M23" si="11">M17+K18-L18</f>
        <v>4</v>
      </c>
      <c r="N18" s="4">
        <f t="shared" si="6"/>
        <v>6</v>
      </c>
      <c r="O18" s="4">
        <f t="shared" si="7"/>
        <v>5</v>
      </c>
    </row>
    <row r="19" spans="1:15" s="17" customFormat="1">
      <c r="A19" s="20" t="s">
        <v>21</v>
      </c>
      <c r="B19" s="15">
        <v>1</v>
      </c>
      <c r="C19" s="2">
        <v>2</v>
      </c>
      <c r="D19" s="3">
        <f t="shared" si="8"/>
        <v>19</v>
      </c>
      <c r="E19" s="15">
        <v>0</v>
      </c>
      <c r="F19" s="2">
        <v>1</v>
      </c>
      <c r="G19" s="3">
        <f t="shared" si="9"/>
        <v>6</v>
      </c>
      <c r="H19" s="15">
        <v>1</v>
      </c>
      <c r="I19" s="2">
        <v>0</v>
      </c>
      <c r="J19" s="3">
        <f t="shared" si="10"/>
        <v>7</v>
      </c>
      <c r="K19" s="15">
        <v>0</v>
      </c>
      <c r="L19" s="2">
        <v>0</v>
      </c>
      <c r="M19" s="3">
        <f t="shared" si="11"/>
        <v>4</v>
      </c>
      <c r="N19" s="4">
        <f t="shared" si="6"/>
        <v>2</v>
      </c>
      <c r="O19" s="4">
        <f t="shared" si="7"/>
        <v>3</v>
      </c>
    </row>
    <row r="20" spans="1:15">
      <c r="A20" s="19" t="s">
        <v>26</v>
      </c>
      <c r="B20" s="15">
        <v>1</v>
      </c>
      <c r="C20" s="2">
        <v>11</v>
      </c>
      <c r="D20" s="3">
        <f t="shared" si="8"/>
        <v>9</v>
      </c>
      <c r="E20" s="15">
        <v>0</v>
      </c>
      <c r="F20" s="2">
        <v>0</v>
      </c>
      <c r="G20" s="3">
        <f t="shared" si="9"/>
        <v>6</v>
      </c>
      <c r="H20" s="15">
        <v>0</v>
      </c>
      <c r="I20" s="2">
        <v>2</v>
      </c>
      <c r="J20" s="3">
        <f t="shared" si="10"/>
        <v>5</v>
      </c>
      <c r="K20" s="15">
        <v>0</v>
      </c>
      <c r="L20" s="2">
        <v>0</v>
      </c>
      <c r="M20" s="3">
        <f t="shared" si="11"/>
        <v>4</v>
      </c>
      <c r="N20" s="4">
        <f t="shared" si="6"/>
        <v>1</v>
      </c>
      <c r="O20" s="4">
        <f t="shared" si="7"/>
        <v>13</v>
      </c>
    </row>
    <row r="21" spans="1:15">
      <c r="A21" s="19" t="s">
        <v>27</v>
      </c>
      <c r="B21" s="15">
        <v>0</v>
      </c>
      <c r="C21" s="2">
        <v>3</v>
      </c>
      <c r="D21" s="3">
        <f t="shared" si="8"/>
        <v>6</v>
      </c>
      <c r="E21" s="15">
        <v>1</v>
      </c>
      <c r="F21" s="2">
        <v>2</v>
      </c>
      <c r="G21" s="3">
        <f t="shared" si="9"/>
        <v>5</v>
      </c>
      <c r="H21" s="15">
        <v>0</v>
      </c>
      <c r="I21" s="2">
        <v>1</v>
      </c>
      <c r="J21" s="3">
        <f t="shared" si="10"/>
        <v>4</v>
      </c>
      <c r="K21" s="15">
        <v>4</v>
      </c>
      <c r="L21" s="2">
        <v>1</v>
      </c>
      <c r="M21" s="3">
        <f t="shared" si="11"/>
        <v>7</v>
      </c>
      <c r="N21" s="4">
        <f t="shared" si="6"/>
        <v>5</v>
      </c>
      <c r="O21" s="4">
        <f t="shared" si="7"/>
        <v>7</v>
      </c>
    </row>
    <row r="22" spans="1:15">
      <c r="A22" s="19" t="s">
        <v>18</v>
      </c>
      <c r="B22" s="15">
        <v>0</v>
      </c>
      <c r="C22" s="2">
        <v>0</v>
      </c>
      <c r="D22" s="3">
        <f t="shared" si="8"/>
        <v>6</v>
      </c>
      <c r="E22" s="15">
        <v>0</v>
      </c>
      <c r="F22" s="2">
        <v>0</v>
      </c>
      <c r="G22" s="3">
        <f t="shared" si="9"/>
        <v>5</v>
      </c>
      <c r="H22" s="15">
        <v>0</v>
      </c>
      <c r="I22" s="2">
        <v>3</v>
      </c>
      <c r="J22" s="3">
        <f t="shared" si="10"/>
        <v>1</v>
      </c>
      <c r="K22" s="15">
        <v>0</v>
      </c>
      <c r="L22" s="2">
        <v>1</v>
      </c>
      <c r="M22" s="3">
        <f t="shared" si="11"/>
        <v>6</v>
      </c>
      <c r="N22" s="4">
        <f t="shared" si="6"/>
        <v>0</v>
      </c>
      <c r="O22" s="4">
        <f t="shared" si="7"/>
        <v>4</v>
      </c>
    </row>
    <row r="23" spans="1:15" ht="16.5" thickBot="1">
      <c r="A23" s="21" t="s">
        <v>17</v>
      </c>
      <c r="B23" s="6">
        <v>0</v>
      </c>
      <c r="C23" s="7">
        <v>6</v>
      </c>
      <c r="D23" s="3">
        <f t="shared" si="8"/>
        <v>0</v>
      </c>
      <c r="E23" s="6">
        <v>0</v>
      </c>
      <c r="F23" s="7">
        <v>5</v>
      </c>
      <c r="G23" s="3">
        <f t="shared" si="9"/>
        <v>0</v>
      </c>
      <c r="H23" s="6">
        <v>0</v>
      </c>
      <c r="I23" s="7">
        <v>1</v>
      </c>
      <c r="J23" s="3">
        <f t="shared" si="10"/>
        <v>0</v>
      </c>
      <c r="K23" s="6">
        <v>0</v>
      </c>
      <c r="L23" s="7">
        <v>6</v>
      </c>
      <c r="M23" s="3">
        <f t="shared" si="11"/>
        <v>0</v>
      </c>
      <c r="N23" s="4">
        <f t="shared" si="6"/>
        <v>0</v>
      </c>
      <c r="O23" s="4">
        <f t="shared" si="7"/>
        <v>18</v>
      </c>
    </row>
    <row r="24" spans="1:15" s="14" customFormat="1" ht="16.5" thickTop="1">
      <c r="A24" s="10" t="s">
        <v>3</v>
      </c>
      <c r="B24" s="11">
        <f>SUM(B16:B23)</f>
        <v>25</v>
      </c>
      <c r="C24" s="12">
        <f>SUM(C16:C23)</f>
        <v>25</v>
      </c>
      <c r="D24" s="13">
        <f>MAX(D16:D23)</f>
        <v>20</v>
      </c>
      <c r="E24" s="11">
        <f>SUM(E16:E23)</f>
        <v>10</v>
      </c>
      <c r="F24" s="12">
        <f>SUM(F16:F23)</f>
        <v>10</v>
      </c>
      <c r="G24" s="13">
        <f>MAX(G16:G23)</f>
        <v>8</v>
      </c>
      <c r="H24" s="11">
        <f>SUM(H16:H23)</f>
        <v>7</v>
      </c>
      <c r="I24" s="12">
        <f>SUM(I16:I23)</f>
        <v>7</v>
      </c>
      <c r="J24" s="13">
        <f>MAX(J16:J23)</f>
        <v>7</v>
      </c>
      <c r="K24" s="11">
        <f>SUM(K16:K23)</f>
        <v>8</v>
      </c>
      <c r="L24" s="12">
        <f>SUM(L16:L23)</f>
        <v>8</v>
      </c>
      <c r="M24" s="13">
        <f>MAX(M16:M23)</f>
        <v>7</v>
      </c>
      <c r="N24" s="11">
        <f>SUM(N16:N23)</f>
        <v>50</v>
      </c>
      <c r="O24" s="11">
        <f>SUM(O16:O23)</f>
        <v>50</v>
      </c>
    </row>
  </sheetData>
  <mergeCells count="18">
    <mergeCell ref="B14:D14"/>
    <mergeCell ref="K1:M1"/>
    <mergeCell ref="E1:G1"/>
    <mergeCell ref="E2:G2"/>
    <mergeCell ref="E13:G13"/>
    <mergeCell ref="K2:M2"/>
    <mergeCell ref="H1:J1"/>
    <mergeCell ref="H2:J2"/>
    <mergeCell ref="A1:A3"/>
    <mergeCell ref="A13:A15"/>
    <mergeCell ref="K14:M14"/>
    <mergeCell ref="H13:J13"/>
    <mergeCell ref="K13:M13"/>
    <mergeCell ref="E14:G14"/>
    <mergeCell ref="H14:J14"/>
    <mergeCell ref="B1:D1"/>
    <mergeCell ref="B2:D2"/>
    <mergeCell ref="B13:D13"/>
  </mergeCells>
  <phoneticPr fontId="5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96" orientation="portrait" r:id="rId1"/>
  <headerFooter alignWithMargins="0">
    <oddHeader>&amp;C&amp;"Arial Narrow,Bold Italic\&amp;14 2006. 01. 11.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P32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34" width="3.7109375" style="9" customWidth="1"/>
    <col min="35" max="40" width="3.7109375" style="4" customWidth="1"/>
    <col min="41" max="16384" width="9.140625" style="4"/>
  </cols>
  <sheetData>
    <row r="1" spans="1:42" ht="15.75" customHeight="1">
      <c r="A1" s="28" t="s">
        <v>234</v>
      </c>
      <c r="B1" s="25">
        <v>637</v>
      </c>
      <c r="C1" s="25"/>
      <c r="D1" s="25"/>
      <c r="E1" s="25">
        <v>303</v>
      </c>
      <c r="F1" s="25"/>
      <c r="G1" s="25"/>
      <c r="H1" s="25">
        <v>615</v>
      </c>
      <c r="I1" s="25"/>
      <c r="J1" s="25"/>
      <c r="K1" s="25">
        <v>357</v>
      </c>
      <c r="L1" s="25"/>
      <c r="M1" s="25"/>
      <c r="N1" s="25">
        <v>341</v>
      </c>
      <c r="O1" s="25"/>
      <c r="P1" s="25"/>
      <c r="Q1" s="25">
        <v>617</v>
      </c>
      <c r="R1" s="25"/>
      <c r="S1" s="25"/>
      <c r="T1" s="25">
        <v>603</v>
      </c>
      <c r="U1" s="25"/>
      <c r="V1" s="25"/>
      <c r="W1" s="25">
        <v>645</v>
      </c>
      <c r="X1" s="25"/>
      <c r="Y1" s="25"/>
      <c r="Z1" s="25">
        <v>653</v>
      </c>
      <c r="AA1" s="25"/>
      <c r="AB1" s="25"/>
      <c r="AC1" s="25">
        <v>449</v>
      </c>
      <c r="AD1" s="25"/>
      <c r="AE1" s="25"/>
      <c r="AF1" s="25">
        <v>607</v>
      </c>
      <c r="AG1" s="25"/>
      <c r="AH1" s="25"/>
      <c r="AI1" s="25">
        <v>651</v>
      </c>
      <c r="AJ1" s="25"/>
      <c r="AK1" s="25"/>
      <c r="AL1" s="25">
        <v>353</v>
      </c>
      <c r="AM1" s="25"/>
      <c r="AN1" s="25"/>
    </row>
    <row r="2" spans="1:42" s="5" customFormat="1" ht="15.75" customHeight="1">
      <c r="A2" s="29"/>
      <c r="B2" s="27" t="s">
        <v>203</v>
      </c>
      <c r="C2" s="27"/>
      <c r="D2" s="27"/>
      <c r="E2" s="26" t="s">
        <v>205</v>
      </c>
      <c r="F2" s="27"/>
      <c r="G2" s="27"/>
      <c r="H2" s="26" t="s">
        <v>206</v>
      </c>
      <c r="I2" s="27"/>
      <c r="J2" s="27"/>
      <c r="K2" s="26" t="s">
        <v>207</v>
      </c>
      <c r="L2" s="27"/>
      <c r="M2" s="27"/>
      <c r="N2" s="26" t="s">
        <v>49</v>
      </c>
      <c r="O2" s="27"/>
      <c r="P2" s="27"/>
      <c r="Q2" s="27" t="s">
        <v>210</v>
      </c>
      <c r="R2" s="27"/>
      <c r="S2" s="27"/>
      <c r="T2" s="27" t="s">
        <v>212</v>
      </c>
      <c r="U2" s="27"/>
      <c r="V2" s="27"/>
      <c r="W2" s="27" t="s">
        <v>214</v>
      </c>
      <c r="X2" s="27"/>
      <c r="Y2" s="27"/>
      <c r="Z2" s="26" t="s">
        <v>216</v>
      </c>
      <c r="AA2" s="27"/>
      <c r="AB2" s="27"/>
      <c r="AC2" s="26" t="s">
        <v>218</v>
      </c>
      <c r="AD2" s="27"/>
      <c r="AE2" s="27"/>
      <c r="AF2" s="27" t="s">
        <v>220</v>
      </c>
      <c r="AG2" s="27"/>
      <c r="AH2" s="27"/>
      <c r="AI2" s="27" t="s">
        <v>222</v>
      </c>
      <c r="AJ2" s="27"/>
      <c r="AK2" s="27"/>
      <c r="AL2" s="26" t="s">
        <v>67</v>
      </c>
      <c r="AM2" s="27"/>
      <c r="AN2" s="27"/>
    </row>
    <row r="3" spans="1:42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1" t="s">
        <v>0</v>
      </c>
      <c r="AG3" s="2" t="s">
        <v>1</v>
      </c>
      <c r="AH3" s="3" t="s">
        <v>2</v>
      </c>
      <c r="AI3" s="1" t="s">
        <v>0</v>
      </c>
      <c r="AJ3" s="2" t="s">
        <v>1</v>
      </c>
      <c r="AK3" s="3" t="s">
        <v>2</v>
      </c>
      <c r="AL3" s="1" t="s">
        <v>0</v>
      </c>
      <c r="AM3" s="2" t="s">
        <v>1</v>
      </c>
      <c r="AN3" s="3" t="s">
        <v>2</v>
      </c>
      <c r="AO3" s="4" t="s">
        <v>0</v>
      </c>
      <c r="AP3" s="4" t="s">
        <v>1</v>
      </c>
    </row>
    <row r="4" spans="1:42">
      <c r="A4" s="16" t="s">
        <v>4</v>
      </c>
      <c r="B4" s="22">
        <v>0</v>
      </c>
      <c r="C4" s="23">
        <v>0</v>
      </c>
      <c r="D4" s="24">
        <f>B4-C4</f>
        <v>0</v>
      </c>
      <c r="E4" s="1">
        <v>0</v>
      </c>
      <c r="F4" s="2">
        <v>0</v>
      </c>
      <c r="G4" s="3">
        <f>E4-F4</f>
        <v>0</v>
      </c>
      <c r="H4" s="1">
        <v>5</v>
      </c>
      <c r="I4" s="2">
        <v>0</v>
      </c>
      <c r="J4" s="3">
        <f>H4-I4</f>
        <v>5</v>
      </c>
      <c r="K4" s="22">
        <v>0</v>
      </c>
      <c r="L4" s="23">
        <v>0</v>
      </c>
      <c r="M4" s="24">
        <f>K4-L4</f>
        <v>0</v>
      </c>
      <c r="N4" s="1">
        <v>0</v>
      </c>
      <c r="O4" s="2">
        <v>0</v>
      </c>
      <c r="P4" s="3">
        <f>N4-O4</f>
        <v>0</v>
      </c>
      <c r="Q4" s="1">
        <v>0</v>
      </c>
      <c r="R4" s="2">
        <v>0</v>
      </c>
      <c r="S4" s="3">
        <f>Q4-R4</f>
        <v>0</v>
      </c>
      <c r="T4" s="22">
        <v>0</v>
      </c>
      <c r="U4" s="23">
        <v>0</v>
      </c>
      <c r="V4" s="24">
        <f>T4-U4</f>
        <v>0</v>
      </c>
      <c r="W4" s="1">
        <v>1</v>
      </c>
      <c r="X4" s="2">
        <v>0</v>
      </c>
      <c r="Y4" s="3">
        <f>W4-X4</f>
        <v>1</v>
      </c>
      <c r="Z4" s="1">
        <v>0</v>
      </c>
      <c r="AA4" s="2">
        <v>0</v>
      </c>
      <c r="AB4" s="3">
        <f>Z4-AA4</f>
        <v>0</v>
      </c>
      <c r="AC4" s="1">
        <v>2</v>
      </c>
      <c r="AD4" s="2">
        <v>0</v>
      </c>
      <c r="AE4" s="3">
        <f>AC4-AD4</f>
        <v>2</v>
      </c>
      <c r="AF4" s="22">
        <v>0</v>
      </c>
      <c r="AG4" s="23">
        <v>0</v>
      </c>
      <c r="AH4" s="24">
        <f>AF4-AG4</f>
        <v>0</v>
      </c>
      <c r="AI4" s="1">
        <v>0</v>
      </c>
      <c r="AJ4" s="2">
        <v>0</v>
      </c>
      <c r="AK4" s="3">
        <f>AI4-AJ4</f>
        <v>0</v>
      </c>
      <c r="AL4" s="1">
        <v>0</v>
      </c>
      <c r="AM4" s="2">
        <v>0</v>
      </c>
      <c r="AN4" s="3">
        <f>AL4-AM4</f>
        <v>0</v>
      </c>
      <c r="AO4" s="4">
        <f>SUM(AL4+AI4+AF4+AC4+Z4+W4+T4+Q4+N4+K4+H4+E4+B4)</f>
        <v>8</v>
      </c>
      <c r="AP4" s="4">
        <f>SUM(AM4+AJ4+AG4+AD4+AA4+X4+U4+R4+O4+L4+I4+F4+C4)</f>
        <v>0</v>
      </c>
    </row>
    <row r="5" spans="1:42">
      <c r="A5" s="19" t="s">
        <v>200</v>
      </c>
      <c r="B5" s="22">
        <v>0</v>
      </c>
      <c r="C5" s="23">
        <v>0</v>
      </c>
      <c r="D5" s="24">
        <f t="shared" ref="D5:D15" si="0">D4+B5-C5</f>
        <v>0</v>
      </c>
      <c r="E5" s="1">
        <v>1</v>
      </c>
      <c r="F5" s="2">
        <v>0</v>
      </c>
      <c r="G5" s="3">
        <f t="shared" ref="G5:G15" si="1">G4+E5-F5</f>
        <v>1</v>
      </c>
      <c r="H5" s="1">
        <v>3</v>
      </c>
      <c r="I5" s="2">
        <v>0</v>
      </c>
      <c r="J5" s="3">
        <f t="shared" ref="J5:J15" si="2">J4+H5-I5</f>
        <v>8</v>
      </c>
      <c r="K5" s="22">
        <v>0</v>
      </c>
      <c r="L5" s="23">
        <v>0</v>
      </c>
      <c r="M5" s="24">
        <f t="shared" ref="M5:M11" si="3">M4+K5-L5</f>
        <v>0</v>
      </c>
      <c r="N5" s="1">
        <v>0</v>
      </c>
      <c r="O5" s="2">
        <v>0</v>
      </c>
      <c r="P5" s="3">
        <f t="shared" ref="P5:P15" si="4">P4+N5-O5</f>
        <v>0</v>
      </c>
      <c r="Q5" s="1">
        <v>0</v>
      </c>
      <c r="R5" s="2">
        <v>0</v>
      </c>
      <c r="S5" s="3">
        <f t="shared" ref="S5:S15" si="5">S4+Q5-R5</f>
        <v>0</v>
      </c>
      <c r="T5" s="22">
        <v>0</v>
      </c>
      <c r="U5" s="23">
        <v>0</v>
      </c>
      <c r="V5" s="24">
        <f t="shared" ref="V5:V11" si="6">V4+T5-U5</f>
        <v>0</v>
      </c>
      <c r="W5" s="1">
        <v>0</v>
      </c>
      <c r="X5" s="2">
        <v>0</v>
      </c>
      <c r="Y5" s="3">
        <f t="shared" ref="Y5:Y15" si="7">Y4+W5-X5</f>
        <v>1</v>
      </c>
      <c r="Z5" s="1">
        <v>0</v>
      </c>
      <c r="AA5" s="2">
        <v>0</v>
      </c>
      <c r="AB5" s="3">
        <f t="shared" ref="AB5:AB15" si="8">AB4+Z5-AA5</f>
        <v>0</v>
      </c>
      <c r="AC5" s="1">
        <v>0</v>
      </c>
      <c r="AD5" s="2">
        <v>0</v>
      </c>
      <c r="AE5" s="3">
        <f t="shared" ref="AE5:AE15" si="9">AE4+AC5-AD5</f>
        <v>2</v>
      </c>
      <c r="AF5" s="22">
        <v>0</v>
      </c>
      <c r="AG5" s="23">
        <v>0</v>
      </c>
      <c r="AH5" s="24">
        <f t="shared" ref="AH5:AH11" si="10">AH4+AF5-AG5</f>
        <v>0</v>
      </c>
      <c r="AI5" s="1">
        <v>0</v>
      </c>
      <c r="AJ5" s="2">
        <v>0</v>
      </c>
      <c r="AK5" s="3">
        <f t="shared" ref="AK5:AK15" si="11">AK4+AI5-AJ5</f>
        <v>0</v>
      </c>
      <c r="AL5" s="1">
        <v>0</v>
      </c>
      <c r="AM5" s="2">
        <v>0</v>
      </c>
      <c r="AN5" s="3">
        <f t="shared" ref="AN5:AN15" si="12">AN4+AL5-AM5</f>
        <v>0</v>
      </c>
      <c r="AO5" s="4">
        <f t="shared" ref="AO5:AO15" si="13">SUM(AL5+AI5+AF5+AC5+Z5+W5+T5+Q5+N5+K5+H5+E5+B5)</f>
        <v>4</v>
      </c>
      <c r="AP5" s="4">
        <f t="shared" ref="AP5:AP15" si="14">SUM(AM5+AJ5+AG5+AD5+AA5+X5+U5+R5+O5+L5+I5+F5+C5)</f>
        <v>0</v>
      </c>
    </row>
    <row r="6" spans="1:42">
      <c r="A6" s="19" t="s">
        <v>199</v>
      </c>
      <c r="B6" s="22">
        <v>0</v>
      </c>
      <c r="C6" s="23">
        <v>0</v>
      </c>
      <c r="D6" s="24">
        <f>D5+B6-C6</f>
        <v>0</v>
      </c>
      <c r="E6" s="1">
        <v>0</v>
      </c>
      <c r="F6" s="2">
        <v>0</v>
      </c>
      <c r="G6" s="3">
        <f t="shared" si="1"/>
        <v>1</v>
      </c>
      <c r="H6" s="1">
        <v>7</v>
      </c>
      <c r="I6" s="2">
        <v>0</v>
      </c>
      <c r="J6" s="3">
        <f t="shared" si="2"/>
        <v>15</v>
      </c>
      <c r="K6" s="22">
        <v>0</v>
      </c>
      <c r="L6" s="23">
        <v>0</v>
      </c>
      <c r="M6" s="24">
        <f t="shared" si="3"/>
        <v>0</v>
      </c>
      <c r="N6" s="1">
        <v>0</v>
      </c>
      <c r="O6" s="2">
        <v>0</v>
      </c>
      <c r="P6" s="3">
        <f t="shared" si="4"/>
        <v>0</v>
      </c>
      <c r="Q6" s="1">
        <v>0</v>
      </c>
      <c r="R6" s="2">
        <v>0</v>
      </c>
      <c r="S6" s="3">
        <f t="shared" si="5"/>
        <v>0</v>
      </c>
      <c r="T6" s="22">
        <v>0</v>
      </c>
      <c r="U6" s="23">
        <v>0</v>
      </c>
      <c r="V6" s="24">
        <f t="shared" si="6"/>
        <v>0</v>
      </c>
      <c r="W6" s="1">
        <v>1</v>
      </c>
      <c r="X6" s="2">
        <v>0</v>
      </c>
      <c r="Y6" s="3">
        <f t="shared" si="7"/>
        <v>2</v>
      </c>
      <c r="Z6" s="1">
        <v>1</v>
      </c>
      <c r="AA6" s="2">
        <v>0</v>
      </c>
      <c r="AB6" s="3">
        <f t="shared" si="8"/>
        <v>1</v>
      </c>
      <c r="AC6" s="1">
        <v>0</v>
      </c>
      <c r="AD6" s="2">
        <v>0</v>
      </c>
      <c r="AE6" s="3">
        <f t="shared" si="9"/>
        <v>2</v>
      </c>
      <c r="AF6" s="22">
        <v>0</v>
      </c>
      <c r="AG6" s="23">
        <v>0</v>
      </c>
      <c r="AH6" s="24">
        <f t="shared" si="10"/>
        <v>0</v>
      </c>
      <c r="AI6" s="1">
        <v>0</v>
      </c>
      <c r="AJ6" s="2">
        <v>0</v>
      </c>
      <c r="AK6" s="3">
        <f t="shared" si="11"/>
        <v>0</v>
      </c>
      <c r="AL6" s="1">
        <v>0</v>
      </c>
      <c r="AM6" s="2">
        <v>0</v>
      </c>
      <c r="AN6" s="3">
        <f t="shared" si="12"/>
        <v>0</v>
      </c>
      <c r="AO6" s="4">
        <f t="shared" si="13"/>
        <v>9</v>
      </c>
      <c r="AP6" s="4">
        <f t="shared" si="14"/>
        <v>0</v>
      </c>
    </row>
    <row r="7" spans="1:42">
      <c r="A7" s="19" t="s">
        <v>198</v>
      </c>
      <c r="B7" s="22">
        <v>0</v>
      </c>
      <c r="C7" s="23">
        <v>0</v>
      </c>
      <c r="D7" s="24">
        <f>D6+B7-C7</f>
        <v>0</v>
      </c>
      <c r="E7" s="1">
        <v>2</v>
      </c>
      <c r="F7" s="2">
        <v>0</v>
      </c>
      <c r="G7" s="3">
        <f t="shared" si="1"/>
        <v>3</v>
      </c>
      <c r="H7" s="1">
        <v>2</v>
      </c>
      <c r="I7" s="2">
        <v>0</v>
      </c>
      <c r="J7" s="3">
        <f t="shared" si="2"/>
        <v>17</v>
      </c>
      <c r="K7" s="22">
        <v>0</v>
      </c>
      <c r="L7" s="23">
        <v>0</v>
      </c>
      <c r="M7" s="24">
        <f t="shared" si="3"/>
        <v>0</v>
      </c>
      <c r="N7" s="1">
        <v>0</v>
      </c>
      <c r="O7" s="2">
        <v>0</v>
      </c>
      <c r="P7" s="3">
        <f t="shared" si="4"/>
        <v>0</v>
      </c>
      <c r="Q7" s="1">
        <v>0</v>
      </c>
      <c r="R7" s="2">
        <v>0</v>
      </c>
      <c r="S7" s="3">
        <f t="shared" si="5"/>
        <v>0</v>
      </c>
      <c r="T7" s="22">
        <v>0</v>
      </c>
      <c r="U7" s="23">
        <v>0</v>
      </c>
      <c r="V7" s="24">
        <f t="shared" si="6"/>
        <v>0</v>
      </c>
      <c r="W7" s="1">
        <v>3</v>
      </c>
      <c r="X7" s="2">
        <v>0</v>
      </c>
      <c r="Y7" s="3">
        <f t="shared" si="7"/>
        <v>5</v>
      </c>
      <c r="Z7" s="1">
        <v>2</v>
      </c>
      <c r="AA7" s="2">
        <v>0</v>
      </c>
      <c r="AB7" s="3">
        <f t="shared" si="8"/>
        <v>3</v>
      </c>
      <c r="AC7" s="1">
        <v>1</v>
      </c>
      <c r="AD7" s="2">
        <v>0</v>
      </c>
      <c r="AE7" s="3">
        <f t="shared" si="9"/>
        <v>3</v>
      </c>
      <c r="AF7" s="22">
        <v>0</v>
      </c>
      <c r="AG7" s="23">
        <v>0</v>
      </c>
      <c r="AH7" s="24">
        <f t="shared" si="10"/>
        <v>0</v>
      </c>
      <c r="AI7" s="1">
        <v>0</v>
      </c>
      <c r="AJ7" s="2">
        <v>0</v>
      </c>
      <c r="AK7" s="3">
        <f t="shared" si="11"/>
        <v>0</v>
      </c>
      <c r="AL7" s="1">
        <v>0</v>
      </c>
      <c r="AM7" s="2">
        <v>0</v>
      </c>
      <c r="AN7" s="3">
        <f t="shared" si="12"/>
        <v>0</v>
      </c>
      <c r="AO7" s="4">
        <f t="shared" si="13"/>
        <v>10</v>
      </c>
      <c r="AP7" s="4">
        <f t="shared" si="14"/>
        <v>0</v>
      </c>
    </row>
    <row r="8" spans="1:42">
      <c r="A8" s="19" t="s">
        <v>197</v>
      </c>
      <c r="B8" s="22">
        <v>0</v>
      </c>
      <c r="C8" s="23">
        <v>0</v>
      </c>
      <c r="D8" s="24">
        <f>D7+B8-C8</f>
        <v>0</v>
      </c>
      <c r="E8" s="1">
        <v>0</v>
      </c>
      <c r="F8" s="2">
        <v>1</v>
      </c>
      <c r="G8" s="3">
        <f t="shared" si="1"/>
        <v>2</v>
      </c>
      <c r="H8" s="1">
        <v>0</v>
      </c>
      <c r="I8" s="2">
        <v>4</v>
      </c>
      <c r="J8" s="3">
        <f t="shared" si="2"/>
        <v>13</v>
      </c>
      <c r="K8" s="22">
        <v>0</v>
      </c>
      <c r="L8" s="23">
        <v>0</v>
      </c>
      <c r="M8" s="24">
        <f t="shared" si="3"/>
        <v>0</v>
      </c>
      <c r="N8" s="1">
        <v>0</v>
      </c>
      <c r="O8" s="2">
        <v>0</v>
      </c>
      <c r="P8" s="3">
        <f t="shared" si="4"/>
        <v>0</v>
      </c>
      <c r="Q8" s="1">
        <v>0</v>
      </c>
      <c r="R8" s="2">
        <v>0</v>
      </c>
      <c r="S8" s="3">
        <f t="shared" si="5"/>
        <v>0</v>
      </c>
      <c r="T8" s="22">
        <v>0</v>
      </c>
      <c r="U8" s="23">
        <v>0</v>
      </c>
      <c r="V8" s="24">
        <f t="shared" si="6"/>
        <v>0</v>
      </c>
      <c r="W8" s="1">
        <v>0</v>
      </c>
      <c r="X8" s="2">
        <v>1</v>
      </c>
      <c r="Y8" s="3">
        <f t="shared" si="7"/>
        <v>4</v>
      </c>
      <c r="Z8" s="1">
        <v>0</v>
      </c>
      <c r="AA8" s="2">
        <v>0</v>
      </c>
      <c r="AB8" s="3">
        <f t="shared" si="8"/>
        <v>3</v>
      </c>
      <c r="AC8" s="1">
        <v>0</v>
      </c>
      <c r="AD8" s="2">
        <v>0</v>
      </c>
      <c r="AE8" s="3">
        <f t="shared" si="9"/>
        <v>3</v>
      </c>
      <c r="AF8" s="22">
        <v>0</v>
      </c>
      <c r="AG8" s="23">
        <v>0</v>
      </c>
      <c r="AH8" s="24">
        <f t="shared" si="10"/>
        <v>0</v>
      </c>
      <c r="AI8" s="1">
        <v>1</v>
      </c>
      <c r="AJ8" s="2">
        <v>0</v>
      </c>
      <c r="AK8" s="3">
        <f t="shared" si="11"/>
        <v>1</v>
      </c>
      <c r="AL8" s="1">
        <v>0</v>
      </c>
      <c r="AM8" s="2">
        <v>0</v>
      </c>
      <c r="AN8" s="3">
        <f t="shared" si="12"/>
        <v>0</v>
      </c>
      <c r="AO8" s="4">
        <f t="shared" si="13"/>
        <v>1</v>
      </c>
      <c r="AP8" s="4">
        <f t="shared" si="14"/>
        <v>6</v>
      </c>
    </row>
    <row r="9" spans="1:42">
      <c r="A9" s="19" t="s">
        <v>26</v>
      </c>
      <c r="B9" s="22">
        <v>0</v>
      </c>
      <c r="C9" s="23">
        <v>0</v>
      </c>
      <c r="D9" s="24">
        <f>D8+B9-C9</f>
        <v>0</v>
      </c>
      <c r="E9" s="1">
        <v>0</v>
      </c>
      <c r="F9" s="2">
        <v>0</v>
      </c>
      <c r="G9" s="3">
        <f t="shared" si="1"/>
        <v>2</v>
      </c>
      <c r="H9" s="1">
        <v>0</v>
      </c>
      <c r="I9" s="2">
        <v>5</v>
      </c>
      <c r="J9" s="3">
        <f t="shared" si="2"/>
        <v>8</v>
      </c>
      <c r="K9" s="22">
        <v>0</v>
      </c>
      <c r="L9" s="23">
        <v>0</v>
      </c>
      <c r="M9" s="24">
        <f t="shared" si="3"/>
        <v>0</v>
      </c>
      <c r="N9" s="1">
        <v>0</v>
      </c>
      <c r="O9" s="2">
        <v>0</v>
      </c>
      <c r="P9" s="3">
        <f t="shared" si="4"/>
        <v>0</v>
      </c>
      <c r="Q9" s="1">
        <v>0</v>
      </c>
      <c r="R9" s="2">
        <v>0</v>
      </c>
      <c r="S9" s="3">
        <f t="shared" si="5"/>
        <v>0</v>
      </c>
      <c r="T9" s="22">
        <v>0</v>
      </c>
      <c r="U9" s="23">
        <v>0</v>
      </c>
      <c r="V9" s="24">
        <f t="shared" si="6"/>
        <v>0</v>
      </c>
      <c r="W9" s="1">
        <v>0</v>
      </c>
      <c r="X9" s="2">
        <v>2</v>
      </c>
      <c r="Y9" s="3">
        <f t="shared" si="7"/>
        <v>2</v>
      </c>
      <c r="Z9" s="1">
        <v>1</v>
      </c>
      <c r="AA9" s="2">
        <v>0</v>
      </c>
      <c r="AB9" s="3">
        <f t="shared" si="8"/>
        <v>4</v>
      </c>
      <c r="AC9" s="1">
        <v>1</v>
      </c>
      <c r="AD9" s="2">
        <v>1</v>
      </c>
      <c r="AE9" s="3">
        <f t="shared" si="9"/>
        <v>3</v>
      </c>
      <c r="AF9" s="22">
        <v>0</v>
      </c>
      <c r="AG9" s="23">
        <v>0</v>
      </c>
      <c r="AH9" s="24">
        <f t="shared" si="10"/>
        <v>0</v>
      </c>
      <c r="AI9" s="1">
        <v>0</v>
      </c>
      <c r="AJ9" s="2">
        <v>0</v>
      </c>
      <c r="AK9" s="3">
        <f t="shared" si="11"/>
        <v>1</v>
      </c>
      <c r="AL9" s="1">
        <v>0</v>
      </c>
      <c r="AM9" s="2">
        <v>0</v>
      </c>
      <c r="AN9" s="3">
        <f t="shared" si="12"/>
        <v>0</v>
      </c>
      <c r="AO9" s="4">
        <f t="shared" si="13"/>
        <v>2</v>
      </c>
      <c r="AP9" s="4">
        <f t="shared" si="14"/>
        <v>8</v>
      </c>
    </row>
    <row r="10" spans="1:42">
      <c r="A10" s="19" t="s">
        <v>27</v>
      </c>
      <c r="B10" s="22">
        <v>0</v>
      </c>
      <c r="C10" s="23">
        <v>0</v>
      </c>
      <c r="D10" s="24">
        <f>D9+B10-C10</f>
        <v>0</v>
      </c>
      <c r="E10" s="1">
        <v>0</v>
      </c>
      <c r="F10" s="2">
        <v>0</v>
      </c>
      <c r="G10" s="3">
        <f t="shared" si="1"/>
        <v>2</v>
      </c>
      <c r="H10" s="1">
        <v>0</v>
      </c>
      <c r="I10" s="2">
        <v>4</v>
      </c>
      <c r="J10" s="3">
        <f t="shared" si="2"/>
        <v>4</v>
      </c>
      <c r="K10" s="22">
        <v>0</v>
      </c>
      <c r="L10" s="23">
        <v>0</v>
      </c>
      <c r="M10" s="24">
        <f t="shared" si="3"/>
        <v>0</v>
      </c>
      <c r="N10" s="1">
        <v>0</v>
      </c>
      <c r="O10" s="2">
        <v>0</v>
      </c>
      <c r="P10" s="3">
        <f t="shared" si="4"/>
        <v>0</v>
      </c>
      <c r="Q10" s="1">
        <v>8</v>
      </c>
      <c r="R10" s="2">
        <v>0</v>
      </c>
      <c r="S10" s="3">
        <f t="shared" si="5"/>
        <v>8</v>
      </c>
      <c r="T10" s="22">
        <v>0</v>
      </c>
      <c r="U10" s="23">
        <v>0</v>
      </c>
      <c r="V10" s="24">
        <f t="shared" si="6"/>
        <v>0</v>
      </c>
      <c r="W10" s="1">
        <v>2</v>
      </c>
      <c r="X10" s="2">
        <v>0</v>
      </c>
      <c r="Y10" s="3">
        <f t="shared" si="7"/>
        <v>4</v>
      </c>
      <c r="Z10" s="1">
        <v>1</v>
      </c>
      <c r="AA10" s="2">
        <v>1</v>
      </c>
      <c r="AB10" s="3">
        <f t="shared" si="8"/>
        <v>4</v>
      </c>
      <c r="AC10" s="1">
        <v>1</v>
      </c>
      <c r="AD10" s="2">
        <v>1</v>
      </c>
      <c r="AE10" s="3">
        <f t="shared" si="9"/>
        <v>3</v>
      </c>
      <c r="AF10" s="22">
        <v>0</v>
      </c>
      <c r="AG10" s="23">
        <v>0</v>
      </c>
      <c r="AH10" s="24">
        <f t="shared" si="10"/>
        <v>0</v>
      </c>
      <c r="AI10" s="1">
        <v>3</v>
      </c>
      <c r="AJ10" s="2">
        <v>0</v>
      </c>
      <c r="AK10" s="3">
        <f t="shared" si="11"/>
        <v>4</v>
      </c>
      <c r="AL10" s="1">
        <v>1</v>
      </c>
      <c r="AM10" s="2">
        <v>0</v>
      </c>
      <c r="AN10" s="3">
        <f t="shared" si="12"/>
        <v>1</v>
      </c>
      <c r="AO10" s="4">
        <f t="shared" si="13"/>
        <v>16</v>
      </c>
      <c r="AP10" s="4">
        <f t="shared" si="14"/>
        <v>6</v>
      </c>
    </row>
    <row r="11" spans="1:42">
      <c r="A11" s="19" t="s">
        <v>18</v>
      </c>
      <c r="B11" s="22">
        <v>0</v>
      </c>
      <c r="C11" s="23">
        <v>0</v>
      </c>
      <c r="D11" s="24">
        <f t="shared" si="0"/>
        <v>0</v>
      </c>
      <c r="E11" s="1">
        <v>0</v>
      </c>
      <c r="F11" s="2">
        <v>0</v>
      </c>
      <c r="G11" s="3">
        <f t="shared" si="1"/>
        <v>2</v>
      </c>
      <c r="H11" s="1">
        <v>0</v>
      </c>
      <c r="I11" s="2">
        <v>3</v>
      </c>
      <c r="J11" s="3">
        <f t="shared" si="2"/>
        <v>1</v>
      </c>
      <c r="K11" s="22">
        <v>0</v>
      </c>
      <c r="L11" s="23">
        <v>0</v>
      </c>
      <c r="M11" s="24">
        <f t="shared" si="3"/>
        <v>0</v>
      </c>
      <c r="N11" s="1">
        <v>0</v>
      </c>
      <c r="O11" s="2">
        <v>0</v>
      </c>
      <c r="P11" s="3">
        <f t="shared" si="4"/>
        <v>0</v>
      </c>
      <c r="Q11" s="1">
        <v>0</v>
      </c>
      <c r="R11" s="2">
        <v>0</v>
      </c>
      <c r="S11" s="3">
        <f t="shared" si="5"/>
        <v>8</v>
      </c>
      <c r="T11" s="22">
        <v>0</v>
      </c>
      <c r="U11" s="23">
        <v>0</v>
      </c>
      <c r="V11" s="24">
        <f t="shared" si="6"/>
        <v>0</v>
      </c>
      <c r="W11" s="1">
        <v>0</v>
      </c>
      <c r="X11" s="2">
        <v>0</v>
      </c>
      <c r="Y11" s="3">
        <f t="shared" si="7"/>
        <v>4</v>
      </c>
      <c r="Z11" s="1">
        <v>1</v>
      </c>
      <c r="AA11" s="2">
        <v>2</v>
      </c>
      <c r="AB11" s="3">
        <f t="shared" si="8"/>
        <v>3</v>
      </c>
      <c r="AC11" s="1">
        <v>3</v>
      </c>
      <c r="AD11" s="2">
        <v>2</v>
      </c>
      <c r="AE11" s="3">
        <f t="shared" si="9"/>
        <v>4</v>
      </c>
      <c r="AF11" s="22">
        <v>0</v>
      </c>
      <c r="AG11" s="23">
        <v>0</v>
      </c>
      <c r="AH11" s="24">
        <f t="shared" si="10"/>
        <v>0</v>
      </c>
      <c r="AI11" s="1">
        <v>0</v>
      </c>
      <c r="AJ11" s="2">
        <v>0</v>
      </c>
      <c r="AK11" s="3">
        <f t="shared" si="11"/>
        <v>4</v>
      </c>
      <c r="AL11" s="1">
        <v>0</v>
      </c>
      <c r="AM11" s="2">
        <v>0</v>
      </c>
      <c r="AN11" s="3">
        <f t="shared" si="12"/>
        <v>1</v>
      </c>
      <c r="AO11" s="4">
        <f t="shared" si="13"/>
        <v>4</v>
      </c>
      <c r="AP11" s="4">
        <f t="shared" si="14"/>
        <v>7</v>
      </c>
    </row>
    <row r="12" spans="1:42">
      <c r="A12" s="21" t="s">
        <v>17</v>
      </c>
      <c r="B12" s="1">
        <v>1</v>
      </c>
      <c r="C12" s="2">
        <v>0</v>
      </c>
      <c r="D12" s="3">
        <f t="shared" si="0"/>
        <v>1</v>
      </c>
      <c r="E12" s="1">
        <v>2</v>
      </c>
      <c r="F12" s="2">
        <v>1</v>
      </c>
      <c r="G12" s="3">
        <f t="shared" si="1"/>
        <v>3</v>
      </c>
      <c r="H12" s="1">
        <v>0</v>
      </c>
      <c r="I12" s="2">
        <v>1</v>
      </c>
      <c r="J12" s="3">
        <f t="shared" si="2"/>
        <v>0</v>
      </c>
      <c r="K12" s="1">
        <v>2</v>
      </c>
      <c r="L12" s="2">
        <v>0</v>
      </c>
      <c r="M12" s="3">
        <f>M11+K12-L12</f>
        <v>2</v>
      </c>
      <c r="N12" s="1">
        <v>0</v>
      </c>
      <c r="O12" s="2">
        <v>0</v>
      </c>
      <c r="P12" s="3">
        <f t="shared" si="4"/>
        <v>0</v>
      </c>
      <c r="Q12" s="1">
        <v>1</v>
      </c>
      <c r="R12" s="2">
        <v>0</v>
      </c>
      <c r="S12" s="3">
        <f t="shared" si="5"/>
        <v>9</v>
      </c>
      <c r="T12" s="1">
        <v>0</v>
      </c>
      <c r="U12" s="2">
        <v>0</v>
      </c>
      <c r="V12" s="3">
        <f>V11+T12-U12</f>
        <v>0</v>
      </c>
      <c r="W12" s="1">
        <v>0</v>
      </c>
      <c r="X12" s="2">
        <v>1</v>
      </c>
      <c r="Y12" s="3">
        <f t="shared" si="7"/>
        <v>3</v>
      </c>
      <c r="Z12" s="1">
        <v>0</v>
      </c>
      <c r="AA12" s="2">
        <v>0</v>
      </c>
      <c r="AB12" s="3">
        <f t="shared" si="8"/>
        <v>3</v>
      </c>
      <c r="AC12" s="1">
        <v>5</v>
      </c>
      <c r="AD12" s="2">
        <v>1</v>
      </c>
      <c r="AE12" s="3">
        <f t="shared" si="9"/>
        <v>8</v>
      </c>
      <c r="AF12" s="1">
        <v>1</v>
      </c>
      <c r="AG12" s="2">
        <v>0</v>
      </c>
      <c r="AH12" s="3">
        <f>AH11+AF12-AG12</f>
        <v>1</v>
      </c>
      <c r="AI12" s="1">
        <v>0</v>
      </c>
      <c r="AJ12" s="2">
        <v>0</v>
      </c>
      <c r="AK12" s="3">
        <f t="shared" si="11"/>
        <v>4</v>
      </c>
      <c r="AL12" s="1">
        <v>3</v>
      </c>
      <c r="AM12" s="2">
        <v>0</v>
      </c>
      <c r="AN12" s="3">
        <f t="shared" si="12"/>
        <v>4</v>
      </c>
      <c r="AO12" s="4">
        <f t="shared" si="13"/>
        <v>15</v>
      </c>
      <c r="AP12" s="4">
        <f t="shared" si="14"/>
        <v>4</v>
      </c>
    </row>
    <row r="13" spans="1:42">
      <c r="A13" s="19" t="s">
        <v>201</v>
      </c>
      <c r="B13" s="1">
        <v>0</v>
      </c>
      <c r="C13" s="2">
        <v>0</v>
      </c>
      <c r="D13" s="3">
        <f t="shared" si="0"/>
        <v>1</v>
      </c>
      <c r="E13" s="1">
        <v>0</v>
      </c>
      <c r="F13" s="2">
        <v>0</v>
      </c>
      <c r="G13" s="3">
        <f t="shared" si="1"/>
        <v>3</v>
      </c>
      <c r="H13" s="22">
        <v>0</v>
      </c>
      <c r="I13" s="23">
        <v>0</v>
      </c>
      <c r="J13" s="24">
        <f t="shared" si="2"/>
        <v>0</v>
      </c>
      <c r="K13" s="1">
        <v>0</v>
      </c>
      <c r="L13" s="2">
        <v>0</v>
      </c>
      <c r="M13" s="3">
        <f>M12+K13-L13</f>
        <v>2</v>
      </c>
      <c r="N13" s="1">
        <v>0</v>
      </c>
      <c r="O13" s="2">
        <v>0</v>
      </c>
      <c r="P13" s="3">
        <f t="shared" si="4"/>
        <v>0</v>
      </c>
      <c r="Q13" s="1">
        <v>0</v>
      </c>
      <c r="R13" s="2">
        <v>2</v>
      </c>
      <c r="S13" s="3">
        <f t="shared" si="5"/>
        <v>7</v>
      </c>
      <c r="T13" s="1">
        <v>0</v>
      </c>
      <c r="U13" s="2">
        <v>0</v>
      </c>
      <c r="V13" s="3">
        <f>V12+T13-U13</f>
        <v>0</v>
      </c>
      <c r="W13" s="1">
        <v>0</v>
      </c>
      <c r="X13" s="2">
        <v>0</v>
      </c>
      <c r="Y13" s="3">
        <f t="shared" si="7"/>
        <v>3</v>
      </c>
      <c r="Z13" s="1">
        <v>0</v>
      </c>
      <c r="AA13" s="2">
        <v>1</v>
      </c>
      <c r="AB13" s="3">
        <f t="shared" si="8"/>
        <v>2</v>
      </c>
      <c r="AC13" s="1">
        <v>0</v>
      </c>
      <c r="AD13" s="2">
        <v>3</v>
      </c>
      <c r="AE13" s="3">
        <f t="shared" si="9"/>
        <v>5</v>
      </c>
      <c r="AF13" s="1">
        <v>0</v>
      </c>
      <c r="AG13" s="2">
        <v>0</v>
      </c>
      <c r="AH13" s="3">
        <f>AH12+AF13-AG13</f>
        <v>1</v>
      </c>
      <c r="AI13" s="1">
        <v>0</v>
      </c>
      <c r="AJ13" s="2">
        <v>3</v>
      </c>
      <c r="AK13" s="3">
        <f t="shared" si="11"/>
        <v>1</v>
      </c>
      <c r="AL13" s="1">
        <v>0</v>
      </c>
      <c r="AM13" s="2">
        <v>0</v>
      </c>
      <c r="AN13" s="3">
        <f t="shared" si="12"/>
        <v>4</v>
      </c>
      <c r="AO13" s="4">
        <f t="shared" si="13"/>
        <v>0</v>
      </c>
      <c r="AP13" s="4">
        <f t="shared" si="14"/>
        <v>9</v>
      </c>
    </row>
    <row r="14" spans="1:42">
      <c r="A14" s="19" t="s">
        <v>202</v>
      </c>
      <c r="B14" s="1">
        <v>0</v>
      </c>
      <c r="C14" s="2">
        <v>0</v>
      </c>
      <c r="D14" s="3">
        <f t="shared" si="0"/>
        <v>1</v>
      </c>
      <c r="E14" s="1">
        <v>0</v>
      </c>
      <c r="F14" s="2">
        <v>2</v>
      </c>
      <c r="G14" s="3">
        <f t="shared" si="1"/>
        <v>1</v>
      </c>
      <c r="H14" s="22">
        <v>0</v>
      </c>
      <c r="I14" s="23">
        <v>0</v>
      </c>
      <c r="J14" s="24">
        <f t="shared" si="2"/>
        <v>0</v>
      </c>
      <c r="K14" s="1">
        <v>0</v>
      </c>
      <c r="L14" s="2">
        <v>1</v>
      </c>
      <c r="M14" s="3">
        <f>M13+K14-L14</f>
        <v>1</v>
      </c>
      <c r="N14" s="1">
        <v>0</v>
      </c>
      <c r="O14" s="2">
        <v>0</v>
      </c>
      <c r="P14" s="3">
        <f t="shared" si="4"/>
        <v>0</v>
      </c>
      <c r="Q14" s="1">
        <v>0</v>
      </c>
      <c r="R14" s="2">
        <v>2</v>
      </c>
      <c r="S14" s="3">
        <f t="shared" si="5"/>
        <v>5</v>
      </c>
      <c r="T14" s="1">
        <v>0</v>
      </c>
      <c r="U14" s="2">
        <v>0</v>
      </c>
      <c r="V14" s="3">
        <f>V13+T14-U14</f>
        <v>0</v>
      </c>
      <c r="W14" s="1">
        <v>0</v>
      </c>
      <c r="X14" s="2">
        <v>1</v>
      </c>
      <c r="Y14" s="3">
        <f t="shared" si="7"/>
        <v>2</v>
      </c>
      <c r="Z14" s="1">
        <v>0</v>
      </c>
      <c r="AA14" s="2">
        <v>0</v>
      </c>
      <c r="AB14" s="3">
        <f t="shared" si="8"/>
        <v>2</v>
      </c>
      <c r="AC14" s="1">
        <v>0</v>
      </c>
      <c r="AD14" s="2">
        <v>2</v>
      </c>
      <c r="AE14" s="3">
        <f t="shared" si="9"/>
        <v>3</v>
      </c>
      <c r="AF14" s="1">
        <v>0</v>
      </c>
      <c r="AG14" s="2">
        <v>0</v>
      </c>
      <c r="AH14" s="3">
        <f>AH13+AF14-AG14</f>
        <v>1</v>
      </c>
      <c r="AI14" s="1">
        <v>0</v>
      </c>
      <c r="AJ14" s="2">
        <v>0</v>
      </c>
      <c r="AK14" s="3">
        <f t="shared" si="11"/>
        <v>1</v>
      </c>
      <c r="AL14" s="1">
        <v>0</v>
      </c>
      <c r="AM14" s="2">
        <v>0</v>
      </c>
      <c r="AN14" s="3">
        <f t="shared" si="12"/>
        <v>4</v>
      </c>
      <c r="AO14" s="4">
        <f t="shared" si="13"/>
        <v>0</v>
      </c>
      <c r="AP14" s="4">
        <f t="shared" si="14"/>
        <v>8</v>
      </c>
    </row>
    <row r="15" spans="1:42" ht="16.5" thickBot="1">
      <c r="A15" s="21" t="s">
        <v>194</v>
      </c>
      <c r="B15" s="1">
        <v>0</v>
      </c>
      <c r="C15" s="2">
        <v>1</v>
      </c>
      <c r="D15" s="3">
        <f t="shared" si="0"/>
        <v>0</v>
      </c>
      <c r="E15" s="1">
        <v>0</v>
      </c>
      <c r="F15" s="2">
        <v>1</v>
      </c>
      <c r="G15" s="3">
        <f t="shared" si="1"/>
        <v>0</v>
      </c>
      <c r="H15" s="22">
        <v>0</v>
      </c>
      <c r="I15" s="23">
        <v>0</v>
      </c>
      <c r="J15" s="24">
        <f t="shared" si="2"/>
        <v>0</v>
      </c>
      <c r="K15" s="1">
        <v>0</v>
      </c>
      <c r="L15" s="2">
        <v>1</v>
      </c>
      <c r="M15" s="3">
        <f>M14+K15-L15</f>
        <v>0</v>
      </c>
      <c r="N15" s="1">
        <v>0</v>
      </c>
      <c r="O15" s="2">
        <v>0</v>
      </c>
      <c r="P15" s="3">
        <f t="shared" si="4"/>
        <v>0</v>
      </c>
      <c r="Q15" s="1">
        <v>0</v>
      </c>
      <c r="R15" s="2">
        <v>5</v>
      </c>
      <c r="S15" s="3">
        <f t="shared" si="5"/>
        <v>0</v>
      </c>
      <c r="T15" s="1">
        <v>0</v>
      </c>
      <c r="U15" s="2">
        <v>0</v>
      </c>
      <c r="V15" s="3">
        <f>V14+T15-U15</f>
        <v>0</v>
      </c>
      <c r="W15" s="1">
        <v>0</v>
      </c>
      <c r="X15" s="2">
        <v>2</v>
      </c>
      <c r="Y15" s="3">
        <f t="shared" si="7"/>
        <v>0</v>
      </c>
      <c r="Z15" s="1">
        <v>0</v>
      </c>
      <c r="AA15" s="2">
        <v>2</v>
      </c>
      <c r="AB15" s="3">
        <f t="shared" si="8"/>
        <v>0</v>
      </c>
      <c r="AC15" s="1">
        <v>0</v>
      </c>
      <c r="AD15" s="2">
        <v>3</v>
      </c>
      <c r="AE15" s="3">
        <f t="shared" si="9"/>
        <v>0</v>
      </c>
      <c r="AF15" s="1">
        <v>0</v>
      </c>
      <c r="AG15" s="2">
        <v>1</v>
      </c>
      <c r="AH15" s="3">
        <f>AH14+AF15-AG15</f>
        <v>0</v>
      </c>
      <c r="AI15" s="1">
        <v>0</v>
      </c>
      <c r="AJ15" s="2">
        <v>1</v>
      </c>
      <c r="AK15" s="3">
        <f t="shared" si="11"/>
        <v>0</v>
      </c>
      <c r="AL15" s="1">
        <v>0</v>
      </c>
      <c r="AM15" s="2">
        <v>4</v>
      </c>
      <c r="AN15" s="3">
        <f t="shared" si="12"/>
        <v>0</v>
      </c>
      <c r="AO15" s="4">
        <f t="shared" si="13"/>
        <v>0</v>
      </c>
      <c r="AP15" s="4">
        <f t="shared" si="14"/>
        <v>21</v>
      </c>
    </row>
    <row r="16" spans="1:42" s="14" customFormat="1" ht="16.5" thickTop="1">
      <c r="A16" s="10" t="s">
        <v>3</v>
      </c>
      <c r="B16" s="11">
        <f>SUM(B4:B15)</f>
        <v>1</v>
      </c>
      <c r="C16" s="12">
        <f>SUM(C4:C15)</f>
        <v>1</v>
      </c>
      <c r="D16" s="13">
        <f>MAX(D4:D15)</f>
        <v>1</v>
      </c>
      <c r="E16" s="11">
        <f>SUM(E4:E15)</f>
        <v>5</v>
      </c>
      <c r="F16" s="12">
        <f>SUM(F4:F15)</f>
        <v>5</v>
      </c>
      <c r="G16" s="13">
        <f>MAX(G4:G15)</f>
        <v>3</v>
      </c>
      <c r="H16" s="11">
        <f>SUM(H4:H15)</f>
        <v>17</v>
      </c>
      <c r="I16" s="12">
        <f>SUM(I4:I15)</f>
        <v>17</v>
      </c>
      <c r="J16" s="13">
        <f>MAX(J4:J15)</f>
        <v>17</v>
      </c>
      <c r="K16" s="11">
        <f>SUM(K4:K15)</f>
        <v>2</v>
      </c>
      <c r="L16" s="12">
        <f>SUM(L4:L15)</f>
        <v>2</v>
      </c>
      <c r="M16" s="13">
        <f>MAX(M4:M15)</f>
        <v>2</v>
      </c>
      <c r="N16" s="11">
        <f>SUM(N4:N15)</f>
        <v>0</v>
      </c>
      <c r="O16" s="12">
        <f>SUM(O4:O15)</f>
        <v>0</v>
      </c>
      <c r="P16" s="13">
        <f>MAX(P4:P15)</f>
        <v>0</v>
      </c>
      <c r="Q16" s="11">
        <f>SUM(Q4:Q15)</f>
        <v>9</v>
      </c>
      <c r="R16" s="12">
        <f>SUM(R4:R15)</f>
        <v>9</v>
      </c>
      <c r="S16" s="13">
        <f>MAX(S4:S15)</f>
        <v>9</v>
      </c>
      <c r="T16" s="11">
        <f>SUM(T4:T15)</f>
        <v>0</v>
      </c>
      <c r="U16" s="12">
        <f>SUM(U4:U15)</f>
        <v>0</v>
      </c>
      <c r="V16" s="13">
        <f>MAX(V4:V15)</f>
        <v>0</v>
      </c>
      <c r="W16" s="11">
        <f>SUM(W4:W15)</f>
        <v>7</v>
      </c>
      <c r="X16" s="12">
        <f>SUM(X4:X15)</f>
        <v>7</v>
      </c>
      <c r="Y16" s="13">
        <f>MAX(Y4:Y15)</f>
        <v>5</v>
      </c>
      <c r="Z16" s="11">
        <f>SUM(Z4:Z15)</f>
        <v>6</v>
      </c>
      <c r="AA16" s="12">
        <f>SUM(AA4:AA15)</f>
        <v>6</v>
      </c>
      <c r="AB16" s="13">
        <f>MAX(AB4:AB15)</f>
        <v>4</v>
      </c>
      <c r="AC16" s="11">
        <f>SUM(AC4:AC15)</f>
        <v>13</v>
      </c>
      <c r="AD16" s="12">
        <f>SUM(AD4:AD15)</f>
        <v>13</v>
      </c>
      <c r="AE16" s="13">
        <f>MAX(AE4:AE15)</f>
        <v>8</v>
      </c>
      <c r="AF16" s="11">
        <f>SUM(AF4:AF15)</f>
        <v>1</v>
      </c>
      <c r="AG16" s="12">
        <f>SUM(AG4:AG15)</f>
        <v>1</v>
      </c>
      <c r="AH16" s="13">
        <f>MAX(AH4:AH15)</f>
        <v>1</v>
      </c>
      <c r="AI16" s="11">
        <f>SUM(AI4:AI15)</f>
        <v>4</v>
      </c>
      <c r="AJ16" s="12">
        <f>SUM(AJ4:AJ15)</f>
        <v>4</v>
      </c>
      <c r="AK16" s="13">
        <f>MAX(AK4:AK15)</f>
        <v>4</v>
      </c>
      <c r="AL16" s="11">
        <f>SUM(AL4:AL15)</f>
        <v>4</v>
      </c>
      <c r="AM16" s="12">
        <f>SUM(AM4:AM15)</f>
        <v>4</v>
      </c>
      <c r="AN16" s="13">
        <f>MAX(AN4:AN15)</f>
        <v>4</v>
      </c>
      <c r="AO16" s="11">
        <f>SUM(AO4:AO15)</f>
        <v>69</v>
      </c>
      <c r="AP16" s="11">
        <f>SUM(AP4:AP15)</f>
        <v>69</v>
      </c>
    </row>
    <row r="17" spans="1:42" ht="15.75" customHeight="1">
      <c r="A17" s="28" t="s">
        <v>234</v>
      </c>
      <c r="B17" s="25">
        <v>302</v>
      </c>
      <c r="C17" s="25"/>
      <c r="D17" s="25"/>
      <c r="E17" s="25">
        <v>304</v>
      </c>
      <c r="F17" s="25"/>
      <c r="G17" s="25"/>
      <c r="H17" s="25"/>
      <c r="I17" s="25"/>
      <c r="J17" s="25"/>
      <c r="K17" s="25">
        <v>620</v>
      </c>
      <c r="L17" s="25"/>
      <c r="M17" s="25"/>
      <c r="N17" s="25">
        <v>610</v>
      </c>
      <c r="O17" s="25"/>
      <c r="P17" s="25"/>
      <c r="Q17" s="25">
        <v>334</v>
      </c>
      <c r="R17" s="25"/>
      <c r="S17" s="25"/>
      <c r="T17" s="25">
        <v>622</v>
      </c>
      <c r="U17" s="25"/>
      <c r="V17" s="25"/>
      <c r="W17" s="25">
        <v>624</v>
      </c>
      <c r="X17" s="25"/>
      <c r="Y17" s="25"/>
      <c r="Z17" s="25">
        <v>654</v>
      </c>
      <c r="AA17" s="25"/>
      <c r="AB17" s="25"/>
      <c r="AC17" s="25">
        <v>430</v>
      </c>
      <c r="AD17" s="25"/>
      <c r="AE17" s="25"/>
      <c r="AF17" s="25">
        <v>628</v>
      </c>
      <c r="AG17" s="25"/>
      <c r="AH17" s="25"/>
      <c r="AI17" s="25">
        <v>330</v>
      </c>
      <c r="AJ17" s="25"/>
      <c r="AK17" s="25"/>
      <c r="AL17" s="25">
        <v>358</v>
      </c>
      <c r="AM17" s="25"/>
      <c r="AN17" s="25"/>
    </row>
    <row r="18" spans="1:42" ht="15.75" customHeight="1">
      <c r="A18" s="29"/>
      <c r="B18" s="27" t="s">
        <v>204</v>
      </c>
      <c r="C18" s="27"/>
      <c r="D18" s="27"/>
      <c r="E18" s="26" t="s">
        <v>28</v>
      </c>
      <c r="F18" s="27"/>
      <c r="G18" s="27"/>
      <c r="H18" s="26"/>
      <c r="I18" s="27"/>
      <c r="J18" s="27"/>
      <c r="K18" s="26" t="s">
        <v>208</v>
      </c>
      <c r="L18" s="27"/>
      <c r="M18" s="27"/>
      <c r="N18" s="27" t="s">
        <v>209</v>
      </c>
      <c r="O18" s="27"/>
      <c r="P18" s="27"/>
      <c r="Q18" s="27" t="s">
        <v>211</v>
      </c>
      <c r="R18" s="27"/>
      <c r="S18" s="27"/>
      <c r="T18" s="27" t="s">
        <v>213</v>
      </c>
      <c r="U18" s="27"/>
      <c r="V18" s="27"/>
      <c r="W18" s="27" t="s">
        <v>215</v>
      </c>
      <c r="X18" s="27"/>
      <c r="Y18" s="27"/>
      <c r="Z18" s="26" t="s">
        <v>217</v>
      </c>
      <c r="AA18" s="27"/>
      <c r="AB18" s="27"/>
      <c r="AC18" s="26" t="s">
        <v>219</v>
      </c>
      <c r="AD18" s="27"/>
      <c r="AE18" s="27"/>
      <c r="AF18" s="27" t="s">
        <v>221</v>
      </c>
      <c r="AG18" s="27"/>
      <c r="AH18" s="27"/>
      <c r="AI18" s="26" t="s">
        <v>66</v>
      </c>
      <c r="AJ18" s="27"/>
      <c r="AK18" s="27"/>
      <c r="AL18" s="26" t="s">
        <v>68</v>
      </c>
      <c r="AM18" s="27"/>
      <c r="AN18" s="27"/>
    </row>
    <row r="19" spans="1:42" ht="15.75" customHeight="1">
      <c r="A19" s="30"/>
      <c r="B19" s="1" t="s">
        <v>0</v>
      </c>
      <c r="C19" s="2" t="s">
        <v>1</v>
      </c>
      <c r="D19" s="3" t="s">
        <v>2</v>
      </c>
      <c r="E19" s="1" t="s">
        <v>0</v>
      </c>
      <c r="F19" s="2" t="s">
        <v>1</v>
      </c>
      <c r="G19" s="3" t="s">
        <v>2</v>
      </c>
      <c r="H19" s="1"/>
      <c r="I19" s="2"/>
      <c r="J19" s="3"/>
      <c r="K19" s="1" t="s">
        <v>0</v>
      </c>
      <c r="L19" s="2" t="s">
        <v>1</v>
      </c>
      <c r="M19" s="3" t="s">
        <v>2</v>
      </c>
      <c r="N19" s="1" t="s">
        <v>0</v>
      </c>
      <c r="O19" s="2" t="s">
        <v>1</v>
      </c>
      <c r="P19" s="3" t="s">
        <v>2</v>
      </c>
      <c r="Q19" s="1" t="s">
        <v>0</v>
      </c>
      <c r="R19" s="2" t="s">
        <v>1</v>
      </c>
      <c r="S19" s="3" t="s">
        <v>2</v>
      </c>
      <c r="T19" s="1" t="s">
        <v>0</v>
      </c>
      <c r="U19" s="2" t="s">
        <v>1</v>
      </c>
      <c r="V19" s="3" t="s">
        <v>2</v>
      </c>
      <c r="W19" s="1" t="s">
        <v>0</v>
      </c>
      <c r="X19" s="2" t="s">
        <v>1</v>
      </c>
      <c r="Y19" s="3" t="s">
        <v>2</v>
      </c>
      <c r="Z19" s="1" t="s">
        <v>0</v>
      </c>
      <c r="AA19" s="2" t="s">
        <v>1</v>
      </c>
      <c r="AB19" s="3" t="s">
        <v>2</v>
      </c>
      <c r="AC19" s="1" t="s">
        <v>0</v>
      </c>
      <c r="AD19" s="2" t="s">
        <v>1</v>
      </c>
      <c r="AE19" s="3" t="s">
        <v>2</v>
      </c>
      <c r="AF19" s="1" t="s">
        <v>0</v>
      </c>
      <c r="AG19" s="2" t="s">
        <v>1</v>
      </c>
      <c r="AH19" s="3" t="s">
        <v>2</v>
      </c>
      <c r="AI19" s="1" t="s">
        <v>0</v>
      </c>
      <c r="AJ19" s="2" t="s">
        <v>1</v>
      </c>
      <c r="AK19" s="3" t="s">
        <v>2</v>
      </c>
      <c r="AL19" s="1" t="s">
        <v>0</v>
      </c>
      <c r="AM19" s="2" t="s">
        <v>1</v>
      </c>
      <c r="AN19" s="3" t="s">
        <v>2</v>
      </c>
      <c r="AO19" s="4" t="s">
        <v>0</v>
      </c>
      <c r="AP19" s="4" t="s">
        <v>1</v>
      </c>
    </row>
    <row r="20" spans="1:42">
      <c r="A20" s="19" t="s">
        <v>194</v>
      </c>
      <c r="B20" s="1">
        <v>2</v>
      </c>
      <c r="C20" s="2">
        <v>0</v>
      </c>
      <c r="D20" s="3">
        <f>B20-C20</f>
        <v>2</v>
      </c>
      <c r="E20" s="1">
        <v>5</v>
      </c>
      <c r="F20" s="2">
        <v>0</v>
      </c>
      <c r="G20" s="3">
        <f>E20-F20</f>
        <v>5</v>
      </c>
      <c r="H20" s="1"/>
      <c r="I20" s="2"/>
      <c r="J20" s="3"/>
      <c r="K20" s="1">
        <v>0</v>
      </c>
      <c r="L20" s="2">
        <v>0</v>
      </c>
      <c r="M20" s="3">
        <f>K20-L20</f>
        <v>0</v>
      </c>
      <c r="N20" s="1">
        <v>1</v>
      </c>
      <c r="O20" s="2">
        <v>0</v>
      </c>
      <c r="P20" s="3">
        <f>N20-O20</f>
        <v>1</v>
      </c>
      <c r="Q20" s="1">
        <v>3</v>
      </c>
      <c r="R20" s="2">
        <v>0</v>
      </c>
      <c r="S20" s="3">
        <f>Q20-R20</f>
        <v>3</v>
      </c>
      <c r="T20" s="1">
        <v>0</v>
      </c>
      <c r="U20" s="2">
        <v>0</v>
      </c>
      <c r="V20" s="3">
        <f>T20-U20</f>
        <v>0</v>
      </c>
      <c r="W20" s="1">
        <v>1</v>
      </c>
      <c r="X20" s="2">
        <v>0</v>
      </c>
      <c r="Y20" s="3">
        <f>W20-X20</f>
        <v>1</v>
      </c>
      <c r="Z20" s="1">
        <v>1</v>
      </c>
      <c r="AA20" s="2">
        <v>0</v>
      </c>
      <c r="AB20" s="3">
        <f>Z20-AA20</f>
        <v>1</v>
      </c>
      <c r="AC20" s="1">
        <v>0</v>
      </c>
      <c r="AD20" s="2">
        <v>0</v>
      </c>
      <c r="AE20" s="3">
        <f>AC20-AD20</f>
        <v>0</v>
      </c>
      <c r="AF20" s="1">
        <v>1</v>
      </c>
      <c r="AG20" s="2">
        <v>0</v>
      </c>
      <c r="AH20" s="3">
        <f>AF20-AG20</f>
        <v>1</v>
      </c>
      <c r="AI20" s="1">
        <v>0</v>
      </c>
      <c r="AJ20" s="2">
        <v>0</v>
      </c>
      <c r="AK20" s="3">
        <f>AI20-AJ20</f>
        <v>0</v>
      </c>
      <c r="AL20" s="1">
        <v>1</v>
      </c>
      <c r="AM20" s="2">
        <v>0</v>
      </c>
      <c r="AN20" s="3">
        <f>AL20-AM20</f>
        <v>1</v>
      </c>
      <c r="AO20" s="4">
        <f t="shared" ref="AO20:AO31" si="15">SUM(AL20+AI20+AF20+AC20+Z20+W20+T20+Q20+N20+K20+H20+E20+B20)</f>
        <v>15</v>
      </c>
      <c r="AP20" s="4">
        <f t="shared" ref="AP20:AP31" si="16">SUM(AM20+AJ20+AG20+AD20+AA20+X20+U20+R20+O20+L20+I20+F20+C20)</f>
        <v>0</v>
      </c>
    </row>
    <row r="21" spans="1:42">
      <c r="A21" s="19" t="s">
        <v>195</v>
      </c>
      <c r="B21" s="1">
        <v>1</v>
      </c>
      <c r="C21" s="2">
        <v>0</v>
      </c>
      <c r="D21" s="3">
        <f t="shared" ref="D21:D31" si="17">D20+B21-C21</f>
        <v>3</v>
      </c>
      <c r="E21" s="1">
        <v>5</v>
      </c>
      <c r="F21" s="2">
        <v>0</v>
      </c>
      <c r="G21" s="3">
        <f t="shared" ref="G21:G31" si="18">G20+E21-F21</f>
        <v>10</v>
      </c>
      <c r="H21" s="1"/>
      <c r="I21" s="2"/>
      <c r="J21" s="3"/>
      <c r="K21" s="1">
        <v>1</v>
      </c>
      <c r="L21" s="2">
        <v>0</v>
      </c>
      <c r="M21" s="3">
        <f t="shared" ref="M21:M31" si="19">M20+K21-L21</f>
        <v>1</v>
      </c>
      <c r="N21" s="1">
        <v>2</v>
      </c>
      <c r="O21" s="2">
        <v>0</v>
      </c>
      <c r="P21" s="3">
        <f t="shared" ref="P21:P31" si="20">P20+N21-O21</f>
        <v>3</v>
      </c>
      <c r="Q21" s="1">
        <v>0</v>
      </c>
      <c r="R21" s="2">
        <v>0</v>
      </c>
      <c r="S21" s="3">
        <f t="shared" ref="S21:S31" si="21">S20+Q21-R21</f>
        <v>3</v>
      </c>
      <c r="T21" s="1">
        <v>0</v>
      </c>
      <c r="U21" s="2">
        <v>0</v>
      </c>
      <c r="V21" s="3">
        <f t="shared" ref="V21:V31" si="22">V20+T21-U21</f>
        <v>0</v>
      </c>
      <c r="W21" s="1">
        <v>0</v>
      </c>
      <c r="X21" s="2">
        <v>0</v>
      </c>
      <c r="Y21" s="3">
        <f t="shared" ref="Y21:Y31" si="23">Y20+W21-X21</f>
        <v>1</v>
      </c>
      <c r="Z21" s="1">
        <v>0</v>
      </c>
      <c r="AA21" s="2">
        <v>1</v>
      </c>
      <c r="AB21" s="3">
        <f t="shared" ref="AB21:AB31" si="24">AB20+Z21-AA21</f>
        <v>0</v>
      </c>
      <c r="AC21" s="1">
        <v>0</v>
      </c>
      <c r="AD21" s="2">
        <v>0</v>
      </c>
      <c r="AE21" s="3">
        <f t="shared" ref="AE21:AE31" si="25">AE20+AC21-AD21</f>
        <v>0</v>
      </c>
      <c r="AF21" s="1">
        <v>0</v>
      </c>
      <c r="AG21" s="2">
        <v>0</v>
      </c>
      <c r="AH21" s="3">
        <f t="shared" ref="AH21:AH31" si="26">AH20+AF21-AG21</f>
        <v>1</v>
      </c>
      <c r="AI21" s="1">
        <v>0</v>
      </c>
      <c r="AJ21" s="2">
        <v>0</v>
      </c>
      <c r="AK21" s="3">
        <f t="shared" ref="AK21:AK31" si="27">AK20+AI21-AJ21</f>
        <v>0</v>
      </c>
      <c r="AL21" s="1">
        <v>0</v>
      </c>
      <c r="AM21" s="2">
        <v>0</v>
      </c>
      <c r="AN21" s="3">
        <f t="shared" ref="AN21:AN31" si="28">AN20+AL21-AM21</f>
        <v>1</v>
      </c>
      <c r="AO21" s="4">
        <f t="shared" si="15"/>
        <v>9</v>
      </c>
      <c r="AP21" s="4">
        <f t="shared" si="16"/>
        <v>1</v>
      </c>
    </row>
    <row r="22" spans="1:42">
      <c r="A22" s="19" t="s">
        <v>196</v>
      </c>
      <c r="B22" s="1">
        <v>1</v>
      </c>
      <c r="C22" s="2">
        <v>0</v>
      </c>
      <c r="D22" s="3">
        <f>D21+B22-C22</f>
        <v>4</v>
      </c>
      <c r="E22" s="1">
        <v>6</v>
      </c>
      <c r="F22" s="2">
        <v>0</v>
      </c>
      <c r="G22" s="3">
        <f t="shared" si="18"/>
        <v>16</v>
      </c>
      <c r="H22" s="1"/>
      <c r="I22" s="2"/>
      <c r="J22" s="3"/>
      <c r="K22" s="1">
        <v>0</v>
      </c>
      <c r="L22" s="2">
        <v>0</v>
      </c>
      <c r="M22" s="3">
        <f t="shared" si="19"/>
        <v>1</v>
      </c>
      <c r="N22" s="1">
        <v>1</v>
      </c>
      <c r="O22" s="2">
        <v>0</v>
      </c>
      <c r="P22" s="3">
        <f t="shared" si="20"/>
        <v>4</v>
      </c>
      <c r="Q22" s="1">
        <v>0</v>
      </c>
      <c r="R22" s="2">
        <v>0</v>
      </c>
      <c r="S22" s="3">
        <f t="shared" si="21"/>
        <v>3</v>
      </c>
      <c r="T22" s="1">
        <v>1</v>
      </c>
      <c r="U22" s="2">
        <v>0</v>
      </c>
      <c r="V22" s="3">
        <f t="shared" si="22"/>
        <v>1</v>
      </c>
      <c r="W22" s="1">
        <v>0</v>
      </c>
      <c r="X22" s="2">
        <v>0</v>
      </c>
      <c r="Y22" s="3">
        <f t="shared" si="23"/>
        <v>1</v>
      </c>
      <c r="Z22" s="1">
        <v>1</v>
      </c>
      <c r="AA22" s="2">
        <v>0</v>
      </c>
      <c r="AB22" s="3">
        <f t="shared" si="24"/>
        <v>1</v>
      </c>
      <c r="AC22" s="1">
        <v>0</v>
      </c>
      <c r="AD22" s="2">
        <v>0</v>
      </c>
      <c r="AE22" s="3">
        <f t="shared" si="25"/>
        <v>0</v>
      </c>
      <c r="AF22" s="1">
        <v>0</v>
      </c>
      <c r="AG22" s="2">
        <v>0</v>
      </c>
      <c r="AH22" s="3">
        <f t="shared" si="26"/>
        <v>1</v>
      </c>
      <c r="AI22" s="1">
        <v>0</v>
      </c>
      <c r="AJ22" s="2">
        <v>0</v>
      </c>
      <c r="AK22" s="3">
        <f t="shared" si="27"/>
        <v>0</v>
      </c>
      <c r="AL22" s="1">
        <v>0</v>
      </c>
      <c r="AM22" s="2">
        <v>0</v>
      </c>
      <c r="AN22" s="3">
        <f t="shared" si="28"/>
        <v>1</v>
      </c>
      <c r="AO22" s="4">
        <f t="shared" si="15"/>
        <v>10</v>
      </c>
      <c r="AP22" s="4">
        <f t="shared" si="16"/>
        <v>0</v>
      </c>
    </row>
    <row r="23" spans="1:42">
      <c r="A23" s="19" t="s">
        <v>17</v>
      </c>
      <c r="B23" s="1">
        <v>0</v>
      </c>
      <c r="C23" s="2">
        <v>3</v>
      </c>
      <c r="D23" s="3">
        <f>D22+B23-C23</f>
        <v>1</v>
      </c>
      <c r="E23" s="1">
        <v>0</v>
      </c>
      <c r="F23" s="2">
        <v>0</v>
      </c>
      <c r="G23" s="3">
        <f t="shared" si="18"/>
        <v>16</v>
      </c>
      <c r="H23" s="1"/>
      <c r="I23" s="2"/>
      <c r="J23" s="3"/>
      <c r="K23" s="1">
        <v>0</v>
      </c>
      <c r="L23" s="2">
        <v>0</v>
      </c>
      <c r="M23" s="3">
        <f t="shared" si="19"/>
        <v>1</v>
      </c>
      <c r="N23" s="1">
        <v>2</v>
      </c>
      <c r="O23" s="2">
        <v>1</v>
      </c>
      <c r="P23" s="3">
        <f t="shared" si="20"/>
        <v>5</v>
      </c>
      <c r="Q23" s="1">
        <v>0</v>
      </c>
      <c r="R23" s="2">
        <v>3</v>
      </c>
      <c r="S23" s="3">
        <f t="shared" si="21"/>
        <v>0</v>
      </c>
      <c r="T23" s="1">
        <v>0</v>
      </c>
      <c r="U23" s="2">
        <v>0</v>
      </c>
      <c r="V23" s="3">
        <f t="shared" si="22"/>
        <v>1</v>
      </c>
      <c r="W23" s="1">
        <v>0</v>
      </c>
      <c r="X23" s="2">
        <v>1</v>
      </c>
      <c r="Y23" s="3">
        <f t="shared" si="23"/>
        <v>0</v>
      </c>
      <c r="Z23" s="1">
        <v>1</v>
      </c>
      <c r="AA23" s="2">
        <v>0</v>
      </c>
      <c r="AB23" s="3">
        <f t="shared" si="24"/>
        <v>2</v>
      </c>
      <c r="AC23" s="1">
        <v>0</v>
      </c>
      <c r="AD23" s="2">
        <v>0</v>
      </c>
      <c r="AE23" s="3">
        <f t="shared" si="25"/>
        <v>0</v>
      </c>
      <c r="AF23" s="1">
        <v>0</v>
      </c>
      <c r="AG23" s="2">
        <v>0</v>
      </c>
      <c r="AH23" s="3">
        <f t="shared" si="26"/>
        <v>1</v>
      </c>
      <c r="AI23" s="1">
        <v>0</v>
      </c>
      <c r="AJ23" s="2">
        <v>0</v>
      </c>
      <c r="AK23" s="3">
        <f t="shared" si="27"/>
        <v>0</v>
      </c>
      <c r="AL23" s="1">
        <v>0</v>
      </c>
      <c r="AM23" s="2">
        <v>0</v>
      </c>
      <c r="AN23" s="3">
        <f t="shared" si="28"/>
        <v>1</v>
      </c>
      <c r="AO23" s="4">
        <f t="shared" si="15"/>
        <v>3</v>
      </c>
      <c r="AP23" s="4">
        <f t="shared" si="16"/>
        <v>8</v>
      </c>
    </row>
    <row r="24" spans="1:42">
      <c r="A24" s="19" t="s">
        <v>18</v>
      </c>
      <c r="B24" s="1">
        <v>0</v>
      </c>
      <c r="C24" s="2">
        <v>0</v>
      </c>
      <c r="D24" s="3">
        <f>D23+B24-C24</f>
        <v>1</v>
      </c>
      <c r="E24" s="1">
        <v>5</v>
      </c>
      <c r="F24" s="2">
        <v>1</v>
      </c>
      <c r="G24" s="3">
        <f t="shared" si="18"/>
        <v>20</v>
      </c>
      <c r="H24" s="1"/>
      <c r="I24" s="2"/>
      <c r="J24" s="3"/>
      <c r="K24" s="1">
        <v>3</v>
      </c>
      <c r="L24" s="2">
        <v>0</v>
      </c>
      <c r="M24" s="3">
        <f t="shared" si="19"/>
        <v>4</v>
      </c>
      <c r="N24" s="1">
        <v>0</v>
      </c>
      <c r="O24" s="2">
        <v>0</v>
      </c>
      <c r="P24" s="3">
        <f t="shared" si="20"/>
        <v>5</v>
      </c>
      <c r="Q24" s="22">
        <v>0</v>
      </c>
      <c r="R24" s="23">
        <v>0</v>
      </c>
      <c r="S24" s="24">
        <f t="shared" si="21"/>
        <v>0</v>
      </c>
      <c r="T24" s="1">
        <v>1</v>
      </c>
      <c r="U24" s="2">
        <v>0</v>
      </c>
      <c r="V24" s="3">
        <f t="shared" si="22"/>
        <v>2</v>
      </c>
      <c r="W24" s="22">
        <v>0</v>
      </c>
      <c r="X24" s="23">
        <v>0</v>
      </c>
      <c r="Y24" s="24">
        <f t="shared" si="23"/>
        <v>0</v>
      </c>
      <c r="Z24" s="1">
        <v>0</v>
      </c>
      <c r="AA24" s="2">
        <v>0</v>
      </c>
      <c r="AB24" s="3">
        <f t="shared" si="24"/>
        <v>2</v>
      </c>
      <c r="AC24" s="22">
        <v>0</v>
      </c>
      <c r="AD24" s="23">
        <v>0</v>
      </c>
      <c r="AE24" s="24">
        <f t="shared" si="25"/>
        <v>0</v>
      </c>
      <c r="AF24" s="1">
        <v>2</v>
      </c>
      <c r="AG24" s="2">
        <v>0</v>
      </c>
      <c r="AH24" s="3">
        <f t="shared" si="26"/>
        <v>3</v>
      </c>
      <c r="AI24" s="1">
        <v>0</v>
      </c>
      <c r="AJ24" s="2">
        <v>0</v>
      </c>
      <c r="AK24" s="3">
        <f t="shared" si="27"/>
        <v>0</v>
      </c>
      <c r="AL24" s="1">
        <v>0</v>
      </c>
      <c r="AM24" s="2">
        <v>0</v>
      </c>
      <c r="AN24" s="3">
        <f t="shared" si="28"/>
        <v>1</v>
      </c>
      <c r="AO24" s="4">
        <f t="shared" si="15"/>
        <v>11</v>
      </c>
      <c r="AP24" s="4">
        <f t="shared" si="16"/>
        <v>1</v>
      </c>
    </row>
    <row r="25" spans="1:42">
      <c r="A25" s="19" t="s">
        <v>19</v>
      </c>
      <c r="B25" s="1">
        <v>0</v>
      </c>
      <c r="C25" s="2">
        <v>0</v>
      </c>
      <c r="D25" s="3">
        <f>D24+B25-C25</f>
        <v>1</v>
      </c>
      <c r="E25" s="1">
        <v>2</v>
      </c>
      <c r="F25" s="2">
        <v>17</v>
      </c>
      <c r="G25" s="3">
        <f t="shared" si="18"/>
        <v>5</v>
      </c>
      <c r="H25" s="1"/>
      <c r="I25" s="2"/>
      <c r="J25" s="3"/>
      <c r="K25" s="1">
        <v>2</v>
      </c>
      <c r="L25" s="2">
        <v>0</v>
      </c>
      <c r="M25" s="3">
        <f t="shared" si="19"/>
        <v>6</v>
      </c>
      <c r="N25" s="1">
        <v>8</v>
      </c>
      <c r="O25" s="2">
        <v>3</v>
      </c>
      <c r="P25" s="3">
        <f t="shared" si="20"/>
        <v>10</v>
      </c>
      <c r="Q25" s="22">
        <v>0</v>
      </c>
      <c r="R25" s="23">
        <v>0</v>
      </c>
      <c r="S25" s="24">
        <f t="shared" si="21"/>
        <v>0</v>
      </c>
      <c r="T25" s="1">
        <v>10</v>
      </c>
      <c r="U25" s="2">
        <v>1</v>
      </c>
      <c r="V25" s="3">
        <f t="shared" si="22"/>
        <v>11</v>
      </c>
      <c r="W25" s="22">
        <v>0</v>
      </c>
      <c r="X25" s="23">
        <v>0</v>
      </c>
      <c r="Y25" s="24">
        <f t="shared" si="23"/>
        <v>0</v>
      </c>
      <c r="Z25" s="1">
        <v>15</v>
      </c>
      <c r="AA25" s="2">
        <v>1</v>
      </c>
      <c r="AB25" s="3">
        <f t="shared" si="24"/>
        <v>16</v>
      </c>
      <c r="AC25" s="22">
        <v>0</v>
      </c>
      <c r="AD25" s="23">
        <v>0</v>
      </c>
      <c r="AE25" s="24">
        <f t="shared" si="25"/>
        <v>0</v>
      </c>
      <c r="AF25" s="1">
        <v>3</v>
      </c>
      <c r="AG25" s="2">
        <v>1</v>
      </c>
      <c r="AH25" s="3">
        <f t="shared" si="26"/>
        <v>5</v>
      </c>
      <c r="AI25" s="1">
        <v>1</v>
      </c>
      <c r="AJ25" s="2">
        <v>0</v>
      </c>
      <c r="AK25" s="3">
        <f t="shared" si="27"/>
        <v>1</v>
      </c>
      <c r="AL25" s="1">
        <v>1</v>
      </c>
      <c r="AM25" s="2">
        <v>0</v>
      </c>
      <c r="AN25" s="3">
        <f t="shared" si="28"/>
        <v>2</v>
      </c>
      <c r="AO25" s="4">
        <f t="shared" si="15"/>
        <v>42</v>
      </c>
      <c r="AP25" s="4">
        <f t="shared" si="16"/>
        <v>23</v>
      </c>
    </row>
    <row r="26" spans="1:42">
      <c r="A26" s="19" t="s">
        <v>20</v>
      </c>
      <c r="B26" s="1">
        <v>0</v>
      </c>
      <c r="C26" s="2">
        <v>1</v>
      </c>
      <c r="D26" s="3">
        <f>D25+B26-C26</f>
        <v>0</v>
      </c>
      <c r="E26" s="1">
        <v>1</v>
      </c>
      <c r="F26" s="2">
        <v>0</v>
      </c>
      <c r="G26" s="3">
        <f t="shared" si="18"/>
        <v>6</v>
      </c>
      <c r="H26" s="1"/>
      <c r="I26" s="2"/>
      <c r="J26" s="3"/>
      <c r="K26" s="1">
        <v>2</v>
      </c>
      <c r="L26" s="2">
        <v>0</v>
      </c>
      <c r="M26" s="3">
        <f t="shared" si="19"/>
        <v>8</v>
      </c>
      <c r="N26" s="1">
        <v>0</v>
      </c>
      <c r="O26" s="2">
        <v>0</v>
      </c>
      <c r="P26" s="3">
        <f t="shared" si="20"/>
        <v>10</v>
      </c>
      <c r="Q26" s="22">
        <v>0</v>
      </c>
      <c r="R26" s="23">
        <v>0</v>
      </c>
      <c r="S26" s="24">
        <f t="shared" si="21"/>
        <v>0</v>
      </c>
      <c r="T26" s="1">
        <v>1</v>
      </c>
      <c r="U26" s="2">
        <v>0</v>
      </c>
      <c r="V26" s="3">
        <f t="shared" si="22"/>
        <v>12</v>
      </c>
      <c r="W26" s="22">
        <v>0</v>
      </c>
      <c r="X26" s="23">
        <v>0</v>
      </c>
      <c r="Y26" s="24">
        <f t="shared" si="23"/>
        <v>0</v>
      </c>
      <c r="Z26" s="1">
        <v>0</v>
      </c>
      <c r="AA26" s="2">
        <v>0</v>
      </c>
      <c r="AB26" s="3">
        <f t="shared" si="24"/>
        <v>16</v>
      </c>
      <c r="AC26" s="22">
        <v>0</v>
      </c>
      <c r="AD26" s="23">
        <v>0</v>
      </c>
      <c r="AE26" s="24">
        <f t="shared" si="25"/>
        <v>0</v>
      </c>
      <c r="AF26" s="1">
        <v>0</v>
      </c>
      <c r="AG26" s="2">
        <v>0</v>
      </c>
      <c r="AH26" s="3">
        <f t="shared" si="26"/>
        <v>5</v>
      </c>
      <c r="AI26" s="1">
        <v>0</v>
      </c>
      <c r="AJ26" s="2">
        <v>0</v>
      </c>
      <c r="AK26" s="3">
        <f t="shared" si="27"/>
        <v>1</v>
      </c>
      <c r="AL26" s="1">
        <v>0</v>
      </c>
      <c r="AM26" s="2">
        <v>0</v>
      </c>
      <c r="AN26" s="3">
        <f t="shared" si="28"/>
        <v>2</v>
      </c>
      <c r="AO26" s="4">
        <f t="shared" si="15"/>
        <v>4</v>
      </c>
      <c r="AP26" s="4">
        <f t="shared" si="16"/>
        <v>1</v>
      </c>
    </row>
    <row r="27" spans="1:42">
      <c r="A27" s="19" t="s">
        <v>197</v>
      </c>
      <c r="B27" s="1">
        <v>0</v>
      </c>
      <c r="C27" s="2">
        <v>0</v>
      </c>
      <c r="D27" s="3">
        <f t="shared" si="17"/>
        <v>0</v>
      </c>
      <c r="E27" s="1">
        <v>0</v>
      </c>
      <c r="F27" s="2">
        <v>0</v>
      </c>
      <c r="G27" s="3">
        <f t="shared" si="18"/>
        <v>6</v>
      </c>
      <c r="H27" s="1"/>
      <c r="I27" s="2"/>
      <c r="J27" s="3"/>
      <c r="K27" s="1">
        <v>0</v>
      </c>
      <c r="L27" s="2">
        <v>1</v>
      </c>
      <c r="M27" s="3">
        <f t="shared" si="19"/>
        <v>7</v>
      </c>
      <c r="N27" s="1">
        <v>0</v>
      </c>
      <c r="O27" s="2">
        <v>0</v>
      </c>
      <c r="P27" s="3">
        <f t="shared" si="20"/>
        <v>10</v>
      </c>
      <c r="Q27" s="22">
        <v>0</v>
      </c>
      <c r="R27" s="23">
        <v>0</v>
      </c>
      <c r="S27" s="24">
        <f t="shared" si="21"/>
        <v>0</v>
      </c>
      <c r="T27" s="1">
        <v>0</v>
      </c>
      <c r="U27" s="2">
        <v>1</v>
      </c>
      <c r="V27" s="3">
        <f t="shared" si="22"/>
        <v>11</v>
      </c>
      <c r="W27" s="22">
        <v>0</v>
      </c>
      <c r="X27" s="23">
        <v>0</v>
      </c>
      <c r="Y27" s="24">
        <f t="shared" si="23"/>
        <v>0</v>
      </c>
      <c r="Z27" s="1">
        <v>0</v>
      </c>
      <c r="AA27" s="2">
        <v>0</v>
      </c>
      <c r="AB27" s="3">
        <f t="shared" si="24"/>
        <v>16</v>
      </c>
      <c r="AC27" s="22">
        <v>0</v>
      </c>
      <c r="AD27" s="23">
        <v>0</v>
      </c>
      <c r="AE27" s="24">
        <f t="shared" si="25"/>
        <v>0</v>
      </c>
      <c r="AF27" s="1">
        <v>0</v>
      </c>
      <c r="AG27" s="2">
        <v>0</v>
      </c>
      <c r="AH27" s="3">
        <f t="shared" si="26"/>
        <v>5</v>
      </c>
      <c r="AI27" s="1">
        <v>0</v>
      </c>
      <c r="AJ27" s="2">
        <v>0</v>
      </c>
      <c r="AK27" s="3">
        <f t="shared" si="27"/>
        <v>1</v>
      </c>
      <c r="AL27" s="1">
        <v>0</v>
      </c>
      <c r="AM27" s="2">
        <v>0</v>
      </c>
      <c r="AN27" s="3">
        <f t="shared" si="28"/>
        <v>2</v>
      </c>
      <c r="AO27" s="4">
        <f t="shared" si="15"/>
        <v>0</v>
      </c>
      <c r="AP27" s="4">
        <f t="shared" si="16"/>
        <v>2</v>
      </c>
    </row>
    <row r="28" spans="1:42">
      <c r="A28" s="19" t="s">
        <v>198</v>
      </c>
      <c r="B28" s="1">
        <v>0</v>
      </c>
      <c r="C28" s="2">
        <v>0</v>
      </c>
      <c r="D28" s="3">
        <f t="shared" si="17"/>
        <v>0</v>
      </c>
      <c r="E28" s="1">
        <v>0</v>
      </c>
      <c r="F28" s="2">
        <v>0</v>
      </c>
      <c r="G28" s="3">
        <f t="shared" si="18"/>
        <v>6</v>
      </c>
      <c r="H28" s="1"/>
      <c r="I28" s="2"/>
      <c r="J28" s="3"/>
      <c r="K28" s="1">
        <v>0</v>
      </c>
      <c r="L28" s="2">
        <v>0</v>
      </c>
      <c r="M28" s="3">
        <f t="shared" si="19"/>
        <v>7</v>
      </c>
      <c r="N28" s="1">
        <v>0</v>
      </c>
      <c r="O28" s="2">
        <v>4</v>
      </c>
      <c r="P28" s="3">
        <f t="shared" si="20"/>
        <v>6</v>
      </c>
      <c r="Q28" s="22">
        <v>0</v>
      </c>
      <c r="R28" s="23">
        <v>0</v>
      </c>
      <c r="S28" s="24">
        <f t="shared" si="21"/>
        <v>0</v>
      </c>
      <c r="T28" s="1">
        <v>0</v>
      </c>
      <c r="U28" s="2">
        <v>0</v>
      </c>
      <c r="V28" s="3">
        <f t="shared" si="22"/>
        <v>11</v>
      </c>
      <c r="W28" s="22">
        <v>0</v>
      </c>
      <c r="X28" s="23">
        <v>0</v>
      </c>
      <c r="Y28" s="24">
        <f t="shared" si="23"/>
        <v>0</v>
      </c>
      <c r="Z28" s="1">
        <v>0</v>
      </c>
      <c r="AA28" s="2">
        <v>2</v>
      </c>
      <c r="AB28" s="3">
        <f t="shared" si="24"/>
        <v>14</v>
      </c>
      <c r="AC28" s="22">
        <v>0</v>
      </c>
      <c r="AD28" s="23">
        <v>0</v>
      </c>
      <c r="AE28" s="24">
        <f t="shared" si="25"/>
        <v>0</v>
      </c>
      <c r="AF28" s="1">
        <v>0</v>
      </c>
      <c r="AG28" s="2">
        <v>0</v>
      </c>
      <c r="AH28" s="3">
        <f t="shared" si="26"/>
        <v>5</v>
      </c>
      <c r="AI28" s="1">
        <v>0</v>
      </c>
      <c r="AJ28" s="2">
        <v>1</v>
      </c>
      <c r="AK28" s="3">
        <f t="shared" si="27"/>
        <v>0</v>
      </c>
      <c r="AL28" s="1">
        <v>0</v>
      </c>
      <c r="AM28" s="2">
        <v>1</v>
      </c>
      <c r="AN28" s="3">
        <f t="shared" si="28"/>
        <v>1</v>
      </c>
      <c r="AO28" s="4">
        <f t="shared" si="15"/>
        <v>0</v>
      </c>
      <c r="AP28" s="4">
        <f t="shared" si="16"/>
        <v>8</v>
      </c>
    </row>
    <row r="29" spans="1:42">
      <c r="A29" s="19" t="s">
        <v>199</v>
      </c>
      <c r="B29" s="1">
        <v>0</v>
      </c>
      <c r="C29" s="2">
        <v>0</v>
      </c>
      <c r="D29" s="3">
        <f t="shared" si="17"/>
        <v>0</v>
      </c>
      <c r="E29" s="1">
        <v>0</v>
      </c>
      <c r="F29" s="2">
        <v>6</v>
      </c>
      <c r="G29" s="3">
        <f t="shared" si="18"/>
        <v>0</v>
      </c>
      <c r="H29" s="1"/>
      <c r="I29" s="2"/>
      <c r="J29" s="3"/>
      <c r="K29" s="1">
        <v>0</v>
      </c>
      <c r="L29" s="2">
        <v>1</v>
      </c>
      <c r="M29" s="3">
        <f t="shared" si="19"/>
        <v>6</v>
      </c>
      <c r="N29" s="1">
        <v>0</v>
      </c>
      <c r="O29" s="2">
        <v>1</v>
      </c>
      <c r="P29" s="3">
        <f t="shared" si="20"/>
        <v>5</v>
      </c>
      <c r="Q29" s="22">
        <v>0</v>
      </c>
      <c r="R29" s="23">
        <v>0</v>
      </c>
      <c r="S29" s="24">
        <f t="shared" si="21"/>
        <v>0</v>
      </c>
      <c r="T29" s="1">
        <v>0</v>
      </c>
      <c r="U29" s="2">
        <v>1</v>
      </c>
      <c r="V29" s="3">
        <f t="shared" si="22"/>
        <v>10</v>
      </c>
      <c r="W29" s="22">
        <v>0</v>
      </c>
      <c r="X29" s="23">
        <v>0</v>
      </c>
      <c r="Y29" s="24">
        <f t="shared" si="23"/>
        <v>0</v>
      </c>
      <c r="Z29" s="1">
        <v>0</v>
      </c>
      <c r="AA29" s="2">
        <v>0</v>
      </c>
      <c r="AB29" s="3">
        <f t="shared" si="24"/>
        <v>14</v>
      </c>
      <c r="AC29" s="22">
        <v>0</v>
      </c>
      <c r="AD29" s="23">
        <v>0</v>
      </c>
      <c r="AE29" s="24">
        <f t="shared" si="25"/>
        <v>0</v>
      </c>
      <c r="AF29" s="1">
        <v>0</v>
      </c>
      <c r="AG29" s="2">
        <v>0</v>
      </c>
      <c r="AH29" s="3">
        <f t="shared" si="26"/>
        <v>5</v>
      </c>
      <c r="AI29" s="1">
        <v>0</v>
      </c>
      <c r="AJ29" s="2">
        <v>0</v>
      </c>
      <c r="AK29" s="3">
        <f t="shared" si="27"/>
        <v>0</v>
      </c>
      <c r="AL29" s="1">
        <v>0</v>
      </c>
      <c r="AM29" s="2">
        <v>1</v>
      </c>
      <c r="AN29" s="3">
        <f t="shared" si="28"/>
        <v>0</v>
      </c>
      <c r="AO29" s="4">
        <f t="shared" si="15"/>
        <v>0</v>
      </c>
      <c r="AP29" s="4">
        <f t="shared" si="16"/>
        <v>10</v>
      </c>
    </row>
    <row r="30" spans="1:42">
      <c r="A30" s="19" t="s">
        <v>200</v>
      </c>
      <c r="B30" s="1">
        <v>0</v>
      </c>
      <c r="C30" s="2">
        <v>0</v>
      </c>
      <c r="D30" s="3">
        <f t="shared" si="17"/>
        <v>0</v>
      </c>
      <c r="E30" s="1">
        <v>0</v>
      </c>
      <c r="F30" s="2">
        <v>0</v>
      </c>
      <c r="G30" s="3">
        <f t="shared" si="18"/>
        <v>0</v>
      </c>
      <c r="H30" s="1"/>
      <c r="I30" s="2"/>
      <c r="J30" s="3"/>
      <c r="K30" s="1">
        <v>0</v>
      </c>
      <c r="L30" s="2">
        <v>1</v>
      </c>
      <c r="M30" s="3">
        <f t="shared" si="19"/>
        <v>5</v>
      </c>
      <c r="N30" s="1">
        <v>0</v>
      </c>
      <c r="O30" s="2">
        <v>4</v>
      </c>
      <c r="P30" s="3">
        <f t="shared" si="20"/>
        <v>1</v>
      </c>
      <c r="Q30" s="22">
        <v>0</v>
      </c>
      <c r="R30" s="23">
        <v>0</v>
      </c>
      <c r="S30" s="24">
        <f t="shared" si="21"/>
        <v>0</v>
      </c>
      <c r="T30" s="1">
        <v>0</v>
      </c>
      <c r="U30" s="2">
        <v>3</v>
      </c>
      <c r="V30" s="3">
        <f t="shared" si="22"/>
        <v>7</v>
      </c>
      <c r="W30" s="22">
        <v>0</v>
      </c>
      <c r="X30" s="23">
        <v>0</v>
      </c>
      <c r="Y30" s="24">
        <f t="shared" si="23"/>
        <v>0</v>
      </c>
      <c r="Z30" s="1">
        <v>0</v>
      </c>
      <c r="AA30" s="2">
        <v>0</v>
      </c>
      <c r="AB30" s="3">
        <f t="shared" si="24"/>
        <v>14</v>
      </c>
      <c r="AC30" s="22">
        <v>0</v>
      </c>
      <c r="AD30" s="23">
        <v>0</v>
      </c>
      <c r="AE30" s="24">
        <f t="shared" si="25"/>
        <v>0</v>
      </c>
      <c r="AF30" s="1">
        <v>0</v>
      </c>
      <c r="AG30" s="2">
        <v>2</v>
      </c>
      <c r="AH30" s="3">
        <f t="shared" si="26"/>
        <v>3</v>
      </c>
      <c r="AI30" s="1">
        <v>0</v>
      </c>
      <c r="AJ30" s="2">
        <v>0</v>
      </c>
      <c r="AK30" s="3">
        <f t="shared" si="27"/>
        <v>0</v>
      </c>
      <c r="AL30" s="1">
        <v>0</v>
      </c>
      <c r="AM30" s="2">
        <v>0</v>
      </c>
      <c r="AN30" s="3">
        <f t="shared" si="28"/>
        <v>0</v>
      </c>
      <c r="AO30" s="4">
        <f t="shared" si="15"/>
        <v>0</v>
      </c>
      <c r="AP30" s="4">
        <f t="shared" si="16"/>
        <v>10</v>
      </c>
    </row>
    <row r="31" spans="1:42" ht="16.5" thickBot="1">
      <c r="A31" s="18" t="s">
        <v>4</v>
      </c>
      <c r="B31" s="1">
        <v>0</v>
      </c>
      <c r="C31" s="2">
        <v>0</v>
      </c>
      <c r="D31" s="3">
        <f t="shared" si="17"/>
        <v>0</v>
      </c>
      <c r="E31" s="1">
        <v>0</v>
      </c>
      <c r="F31" s="2">
        <v>0</v>
      </c>
      <c r="G31" s="3">
        <f t="shared" si="18"/>
        <v>0</v>
      </c>
      <c r="H31" s="1"/>
      <c r="I31" s="2"/>
      <c r="J31" s="3"/>
      <c r="K31" s="1">
        <v>0</v>
      </c>
      <c r="L31" s="2">
        <v>5</v>
      </c>
      <c r="M31" s="3">
        <f t="shared" si="19"/>
        <v>0</v>
      </c>
      <c r="N31" s="1">
        <v>0</v>
      </c>
      <c r="O31" s="2">
        <v>1</v>
      </c>
      <c r="P31" s="3">
        <f t="shared" si="20"/>
        <v>0</v>
      </c>
      <c r="Q31" s="22">
        <v>0</v>
      </c>
      <c r="R31" s="23">
        <v>0</v>
      </c>
      <c r="S31" s="24">
        <f t="shared" si="21"/>
        <v>0</v>
      </c>
      <c r="T31" s="1">
        <v>0</v>
      </c>
      <c r="U31" s="2">
        <v>7</v>
      </c>
      <c r="V31" s="3">
        <f t="shared" si="22"/>
        <v>0</v>
      </c>
      <c r="W31" s="22">
        <v>0</v>
      </c>
      <c r="X31" s="23">
        <v>0</v>
      </c>
      <c r="Y31" s="24">
        <f t="shared" si="23"/>
        <v>0</v>
      </c>
      <c r="Z31" s="1">
        <v>0</v>
      </c>
      <c r="AA31" s="2">
        <v>14</v>
      </c>
      <c r="AB31" s="3">
        <f t="shared" si="24"/>
        <v>0</v>
      </c>
      <c r="AC31" s="22">
        <v>0</v>
      </c>
      <c r="AD31" s="23">
        <v>0</v>
      </c>
      <c r="AE31" s="24">
        <f t="shared" si="25"/>
        <v>0</v>
      </c>
      <c r="AF31" s="1">
        <v>0</v>
      </c>
      <c r="AG31" s="2">
        <v>3</v>
      </c>
      <c r="AH31" s="3">
        <f t="shared" si="26"/>
        <v>0</v>
      </c>
      <c r="AI31" s="1">
        <v>0</v>
      </c>
      <c r="AJ31" s="2">
        <v>0</v>
      </c>
      <c r="AK31" s="3">
        <f t="shared" si="27"/>
        <v>0</v>
      </c>
      <c r="AL31" s="1">
        <v>0</v>
      </c>
      <c r="AM31" s="2">
        <v>0</v>
      </c>
      <c r="AN31" s="3">
        <f t="shared" si="28"/>
        <v>0</v>
      </c>
      <c r="AO31" s="4">
        <f t="shared" si="15"/>
        <v>0</v>
      </c>
      <c r="AP31" s="4">
        <f t="shared" si="16"/>
        <v>30</v>
      </c>
    </row>
    <row r="32" spans="1:42" s="14" customFormat="1" ht="16.5" thickTop="1">
      <c r="A32" s="10" t="s">
        <v>3</v>
      </c>
      <c r="B32" s="11">
        <f>SUM(B20:B31)</f>
        <v>4</v>
      </c>
      <c r="C32" s="12">
        <f>SUM(C20:C31)</f>
        <v>4</v>
      </c>
      <c r="D32" s="13">
        <f>MAX(D20:D31)</f>
        <v>4</v>
      </c>
      <c r="E32" s="11">
        <f>SUM(E20:E31)</f>
        <v>24</v>
      </c>
      <c r="F32" s="12">
        <f>SUM(F20:F31)</f>
        <v>24</v>
      </c>
      <c r="G32" s="13">
        <f>MAX(G20:G31)</f>
        <v>20</v>
      </c>
      <c r="H32" s="11"/>
      <c r="I32" s="12"/>
      <c r="J32" s="13"/>
      <c r="K32" s="11">
        <f>SUM(K20:K31)</f>
        <v>8</v>
      </c>
      <c r="L32" s="12">
        <f>SUM(L20:L31)</f>
        <v>8</v>
      </c>
      <c r="M32" s="13">
        <f>MAX(M20:M31)</f>
        <v>8</v>
      </c>
      <c r="N32" s="11">
        <f>SUM(N20:N31)</f>
        <v>14</v>
      </c>
      <c r="O32" s="12">
        <f>SUM(O20:O31)</f>
        <v>14</v>
      </c>
      <c r="P32" s="13">
        <f>MAX(P20:P31)</f>
        <v>10</v>
      </c>
      <c r="Q32" s="11">
        <f>SUM(Q20:Q31)</f>
        <v>3</v>
      </c>
      <c r="R32" s="12">
        <f>SUM(R20:R31)</f>
        <v>3</v>
      </c>
      <c r="S32" s="13">
        <f>MAX(S20:S31)</f>
        <v>3</v>
      </c>
      <c r="T32" s="11">
        <f>SUM(T20:T31)</f>
        <v>13</v>
      </c>
      <c r="U32" s="12">
        <f>SUM(U20:U31)</f>
        <v>13</v>
      </c>
      <c r="V32" s="13">
        <f>MAX(V20:V31)</f>
        <v>12</v>
      </c>
      <c r="W32" s="11">
        <f>SUM(W20:W31)</f>
        <v>1</v>
      </c>
      <c r="X32" s="12">
        <f>SUM(X20:X31)</f>
        <v>1</v>
      </c>
      <c r="Y32" s="13">
        <f>MAX(Y20:Y31)</f>
        <v>1</v>
      </c>
      <c r="Z32" s="11">
        <f>SUM(Z20:Z31)</f>
        <v>18</v>
      </c>
      <c r="AA32" s="12">
        <f>SUM(AA20:AA31)</f>
        <v>18</v>
      </c>
      <c r="AB32" s="13">
        <f>MAX(AB20:AB31)</f>
        <v>16</v>
      </c>
      <c r="AC32" s="11">
        <f>SUM(AC20:AC31)</f>
        <v>0</v>
      </c>
      <c r="AD32" s="12">
        <f>SUM(AD20:AD31)</f>
        <v>0</v>
      </c>
      <c r="AE32" s="13">
        <f>MAX(AE20:AE31)</f>
        <v>0</v>
      </c>
      <c r="AF32" s="11">
        <f>SUM(AF20:AF31)</f>
        <v>6</v>
      </c>
      <c r="AG32" s="12">
        <f>SUM(AG20:AG31)</f>
        <v>6</v>
      </c>
      <c r="AH32" s="13">
        <f>MAX(AH20:AH31)</f>
        <v>5</v>
      </c>
      <c r="AI32" s="11">
        <f>SUM(AI20:AI31)</f>
        <v>1</v>
      </c>
      <c r="AJ32" s="12">
        <f>SUM(AJ20:AJ31)</f>
        <v>1</v>
      </c>
      <c r="AK32" s="13">
        <f>MAX(AK20:AK31)</f>
        <v>1</v>
      </c>
      <c r="AL32" s="11">
        <f>SUM(AL20:AL31)</f>
        <v>2</v>
      </c>
      <c r="AM32" s="12">
        <f>SUM(AM20:AM31)</f>
        <v>2</v>
      </c>
      <c r="AN32" s="13">
        <f>MAX(AN20:AN31)</f>
        <v>2</v>
      </c>
      <c r="AO32" s="11">
        <f>SUM(AO20:AO31)</f>
        <v>94</v>
      </c>
      <c r="AP32" s="11">
        <f>SUM(AP20:AP31)</f>
        <v>94</v>
      </c>
    </row>
  </sheetData>
  <mergeCells count="54">
    <mergeCell ref="H2:J2"/>
    <mergeCell ref="K1:M1"/>
    <mergeCell ref="N1:P1"/>
    <mergeCell ref="Q1:S1"/>
    <mergeCell ref="T1:V1"/>
    <mergeCell ref="A1:A3"/>
    <mergeCell ref="B1:D1"/>
    <mergeCell ref="E1:G1"/>
    <mergeCell ref="H1:J1"/>
    <mergeCell ref="B2:D2"/>
    <mergeCell ref="E2:G2"/>
    <mergeCell ref="AI1:AK1"/>
    <mergeCell ref="AL1:AN1"/>
    <mergeCell ref="AI2:AK2"/>
    <mergeCell ref="AL2:AN2"/>
    <mergeCell ref="W1:Y1"/>
    <mergeCell ref="Z1:AB1"/>
    <mergeCell ref="AC1:AE1"/>
    <mergeCell ref="AF1:AH1"/>
    <mergeCell ref="W2:Y2"/>
    <mergeCell ref="Z2:AB2"/>
    <mergeCell ref="AC2:AE2"/>
    <mergeCell ref="AF2:AH2"/>
    <mergeCell ref="K2:M2"/>
    <mergeCell ref="N2:P2"/>
    <mergeCell ref="Q2:S2"/>
    <mergeCell ref="T2:V2"/>
    <mergeCell ref="A17:A19"/>
    <mergeCell ref="B17:D17"/>
    <mergeCell ref="E17:G17"/>
    <mergeCell ref="H17:J17"/>
    <mergeCell ref="B18:D18"/>
    <mergeCell ref="E18:G18"/>
    <mergeCell ref="H18:J18"/>
    <mergeCell ref="W17:Y17"/>
    <mergeCell ref="Z17:AB17"/>
    <mergeCell ref="AC17:AE17"/>
    <mergeCell ref="AF17:AH17"/>
    <mergeCell ref="K17:M17"/>
    <mergeCell ref="N17:P17"/>
    <mergeCell ref="Q17:S17"/>
    <mergeCell ref="T17:V17"/>
    <mergeCell ref="AC18:AE18"/>
    <mergeCell ref="AF18:AH18"/>
    <mergeCell ref="AI17:AK17"/>
    <mergeCell ref="AL17:AN17"/>
    <mergeCell ref="AI18:AK18"/>
    <mergeCell ref="AL18:AN18"/>
    <mergeCell ref="K18:M18"/>
    <mergeCell ref="N18:P18"/>
    <mergeCell ref="Q18:S18"/>
    <mergeCell ref="T18:V18"/>
    <mergeCell ref="W18:Y18"/>
    <mergeCell ref="Z18:AB18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>
    <oddHeader>&amp;C&amp;"Arial Narrow,Bold Italic\&amp;14 2006. 01. 12.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G32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28" width="3.7109375" style="9" customWidth="1"/>
    <col min="29" max="31" width="3.7109375" style="4" customWidth="1"/>
    <col min="32" max="16384" width="9.140625" style="4"/>
  </cols>
  <sheetData>
    <row r="1" spans="1:33" ht="15.75" customHeight="1">
      <c r="A1" s="28" t="s">
        <v>223</v>
      </c>
      <c r="B1" s="25">
        <v>637</v>
      </c>
      <c r="C1" s="25"/>
      <c r="D1" s="25"/>
      <c r="E1" s="25">
        <v>337</v>
      </c>
      <c r="F1" s="25"/>
      <c r="G1" s="25"/>
      <c r="H1" s="25">
        <v>613</v>
      </c>
      <c r="I1" s="25"/>
      <c r="J1" s="25"/>
      <c r="K1" s="25">
        <v>617</v>
      </c>
      <c r="L1" s="25"/>
      <c r="M1" s="25"/>
      <c r="N1" s="25">
        <v>603</v>
      </c>
      <c r="O1" s="25"/>
      <c r="P1" s="25"/>
      <c r="Q1" s="25">
        <v>645</v>
      </c>
      <c r="R1" s="25"/>
      <c r="S1" s="25"/>
      <c r="T1" s="25">
        <v>647</v>
      </c>
      <c r="U1" s="25"/>
      <c r="V1" s="25"/>
      <c r="W1" s="25">
        <v>649</v>
      </c>
      <c r="X1" s="25"/>
      <c r="Y1" s="25"/>
      <c r="Z1" s="25">
        <v>607</v>
      </c>
      <c r="AA1" s="25"/>
      <c r="AB1" s="25"/>
      <c r="AC1" s="25">
        <v>651</v>
      </c>
      <c r="AD1" s="25"/>
      <c r="AE1" s="25"/>
    </row>
    <row r="2" spans="1:33" s="5" customFormat="1" ht="15.75" customHeight="1">
      <c r="A2" s="29"/>
      <c r="B2" s="27" t="s">
        <v>203</v>
      </c>
      <c r="C2" s="27"/>
      <c r="D2" s="27"/>
      <c r="E2" s="26" t="s">
        <v>224</v>
      </c>
      <c r="F2" s="27"/>
      <c r="G2" s="27"/>
      <c r="H2" s="26" t="s">
        <v>226</v>
      </c>
      <c r="I2" s="27"/>
      <c r="J2" s="27"/>
      <c r="K2" s="27" t="s">
        <v>210</v>
      </c>
      <c r="L2" s="27"/>
      <c r="M2" s="27"/>
      <c r="N2" s="27" t="s">
        <v>212</v>
      </c>
      <c r="O2" s="27"/>
      <c r="P2" s="27"/>
      <c r="Q2" s="27" t="s">
        <v>214</v>
      </c>
      <c r="R2" s="27"/>
      <c r="S2" s="27"/>
      <c r="T2" s="26" t="s">
        <v>227</v>
      </c>
      <c r="U2" s="27"/>
      <c r="V2" s="27"/>
      <c r="W2" s="26" t="s">
        <v>229</v>
      </c>
      <c r="X2" s="27"/>
      <c r="Y2" s="27"/>
      <c r="Z2" s="27" t="s">
        <v>220</v>
      </c>
      <c r="AA2" s="27"/>
      <c r="AB2" s="27"/>
      <c r="AC2" s="27" t="s">
        <v>222</v>
      </c>
      <c r="AD2" s="27"/>
      <c r="AE2" s="27"/>
    </row>
    <row r="3" spans="1:33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4" t="s">
        <v>0</v>
      </c>
      <c r="AG3" s="4" t="s">
        <v>1</v>
      </c>
    </row>
    <row r="4" spans="1:33">
      <c r="A4" s="16" t="s">
        <v>4</v>
      </c>
      <c r="B4" s="22">
        <v>0</v>
      </c>
      <c r="C4" s="23">
        <v>0</v>
      </c>
      <c r="D4" s="24">
        <f>B4-C4</f>
        <v>0</v>
      </c>
      <c r="E4" s="1">
        <v>0</v>
      </c>
      <c r="F4" s="2">
        <v>0</v>
      </c>
      <c r="G4" s="3">
        <f>E4-F4</f>
        <v>0</v>
      </c>
      <c r="H4" s="22">
        <v>0</v>
      </c>
      <c r="I4" s="23">
        <v>0</v>
      </c>
      <c r="J4" s="24">
        <f>H4-I4</f>
        <v>0</v>
      </c>
      <c r="K4" s="1">
        <v>1</v>
      </c>
      <c r="L4" s="2">
        <v>0</v>
      </c>
      <c r="M4" s="3">
        <f>K4-L4</f>
        <v>1</v>
      </c>
      <c r="N4" s="22">
        <v>0</v>
      </c>
      <c r="O4" s="23">
        <v>0</v>
      </c>
      <c r="P4" s="24">
        <f>N4-O4</f>
        <v>0</v>
      </c>
      <c r="Q4" s="1">
        <v>3</v>
      </c>
      <c r="R4" s="2">
        <v>0</v>
      </c>
      <c r="S4" s="3">
        <f>Q4-R4</f>
        <v>3</v>
      </c>
      <c r="T4" s="22">
        <v>0</v>
      </c>
      <c r="U4" s="23">
        <v>0</v>
      </c>
      <c r="V4" s="24">
        <f>T4-U4</f>
        <v>0</v>
      </c>
      <c r="W4" s="1">
        <v>2</v>
      </c>
      <c r="X4" s="2">
        <v>0</v>
      </c>
      <c r="Y4" s="3">
        <f>W4-X4</f>
        <v>2</v>
      </c>
      <c r="Z4" s="22">
        <v>0</v>
      </c>
      <c r="AA4" s="23">
        <v>0</v>
      </c>
      <c r="AB4" s="24">
        <f>Z4-AA4</f>
        <v>0</v>
      </c>
      <c r="AC4" s="1">
        <v>3</v>
      </c>
      <c r="AD4" s="2">
        <v>0</v>
      </c>
      <c r="AE4" s="3">
        <f>AC4-AD4</f>
        <v>3</v>
      </c>
      <c r="AF4" s="4">
        <f t="shared" ref="AF4:AF15" si="0">SUM(AC4+Z4+W4+T4+Q4+N4+K4+H4+E4+B4)</f>
        <v>9</v>
      </c>
      <c r="AG4" s="4">
        <f t="shared" ref="AG4:AG15" si="1">SUM(AD4+AA4+X4+U4+R4+O4+L4+I4+F4+C4)</f>
        <v>0</v>
      </c>
    </row>
    <row r="5" spans="1:33">
      <c r="A5" s="19" t="s">
        <v>200</v>
      </c>
      <c r="B5" s="22">
        <v>0</v>
      </c>
      <c r="C5" s="23">
        <v>0</v>
      </c>
      <c r="D5" s="24">
        <f t="shared" ref="D5:D15" si="2">D4+B5-C5</f>
        <v>0</v>
      </c>
      <c r="E5" s="1">
        <v>0</v>
      </c>
      <c r="F5" s="2">
        <v>0</v>
      </c>
      <c r="G5" s="3">
        <f t="shared" ref="G5:G15" si="3">G4+E5-F5</f>
        <v>0</v>
      </c>
      <c r="H5" s="22">
        <v>0</v>
      </c>
      <c r="I5" s="23">
        <v>0</v>
      </c>
      <c r="J5" s="24">
        <f t="shared" ref="J5:J12" si="4">J4+H5-I5</f>
        <v>0</v>
      </c>
      <c r="K5" s="1">
        <v>2</v>
      </c>
      <c r="L5" s="2">
        <v>0</v>
      </c>
      <c r="M5" s="3">
        <f t="shared" ref="M5:M15" si="5">M4+K5-L5</f>
        <v>3</v>
      </c>
      <c r="N5" s="22">
        <v>0</v>
      </c>
      <c r="O5" s="23">
        <v>0</v>
      </c>
      <c r="P5" s="24">
        <f t="shared" ref="P5:P15" si="6">P4+N5-O5</f>
        <v>0</v>
      </c>
      <c r="Q5" s="1">
        <v>0</v>
      </c>
      <c r="R5" s="2">
        <v>0</v>
      </c>
      <c r="S5" s="3">
        <f t="shared" ref="S5:S15" si="7">S4+Q5-R5</f>
        <v>3</v>
      </c>
      <c r="T5" s="22">
        <v>0</v>
      </c>
      <c r="U5" s="23">
        <v>0</v>
      </c>
      <c r="V5" s="24">
        <f t="shared" ref="V5:V11" si="8">V4+T5-U5</f>
        <v>0</v>
      </c>
      <c r="W5" s="1">
        <v>0</v>
      </c>
      <c r="X5" s="2">
        <v>0</v>
      </c>
      <c r="Y5" s="3">
        <f t="shared" ref="Y5:Y15" si="9">Y4+W5-X5</f>
        <v>2</v>
      </c>
      <c r="Z5" s="22">
        <v>0</v>
      </c>
      <c r="AA5" s="23">
        <v>0</v>
      </c>
      <c r="AB5" s="24">
        <f t="shared" ref="AB5:AB15" si="10">AB4+Z5-AA5</f>
        <v>0</v>
      </c>
      <c r="AC5" s="1">
        <v>0</v>
      </c>
      <c r="AD5" s="2">
        <v>0</v>
      </c>
      <c r="AE5" s="3">
        <f t="shared" ref="AE5:AE15" si="11">AE4+AC5-AD5</f>
        <v>3</v>
      </c>
      <c r="AF5" s="4">
        <f t="shared" si="0"/>
        <v>2</v>
      </c>
      <c r="AG5" s="4">
        <f t="shared" si="1"/>
        <v>0</v>
      </c>
    </row>
    <row r="6" spans="1:33">
      <c r="A6" s="19" t="s">
        <v>199</v>
      </c>
      <c r="B6" s="22">
        <v>0</v>
      </c>
      <c r="C6" s="23">
        <v>0</v>
      </c>
      <c r="D6" s="24">
        <f t="shared" si="2"/>
        <v>0</v>
      </c>
      <c r="E6" s="1">
        <v>0</v>
      </c>
      <c r="F6" s="2">
        <v>0</v>
      </c>
      <c r="G6" s="3">
        <f t="shared" si="3"/>
        <v>0</v>
      </c>
      <c r="H6" s="22">
        <v>0</v>
      </c>
      <c r="I6" s="23">
        <v>0</v>
      </c>
      <c r="J6" s="24">
        <f t="shared" si="4"/>
        <v>0</v>
      </c>
      <c r="K6" s="1">
        <v>0</v>
      </c>
      <c r="L6" s="2">
        <v>0</v>
      </c>
      <c r="M6" s="3">
        <f t="shared" si="5"/>
        <v>3</v>
      </c>
      <c r="N6" s="22">
        <v>0</v>
      </c>
      <c r="O6" s="23">
        <v>0</v>
      </c>
      <c r="P6" s="24">
        <f t="shared" si="6"/>
        <v>0</v>
      </c>
      <c r="Q6" s="1">
        <v>0</v>
      </c>
      <c r="R6" s="2">
        <v>0</v>
      </c>
      <c r="S6" s="3">
        <f t="shared" si="7"/>
        <v>3</v>
      </c>
      <c r="T6" s="22">
        <v>0</v>
      </c>
      <c r="U6" s="23">
        <v>0</v>
      </c>
      <c r="V6" s="24">
        <f t="shared" si="8"/>
        <v>0</v>
      </c>
      <c r="W6" s="1">
        <v>0</v>
      </c>
      <c r="X6" s="2">
        <v>0</v>
      </c>
      <c r="Y6" s="3">
        <f t="shared" si="9"/>
        <v>2</v>
      </c>
      <c r="Z6" s="22">
        <v>0</v>
      </c>
      <c r="AA6" s="23">
        <v>0</v>
      </c>
      <c r="AB6" s="24">
        <f t="shared" si="10"/>
        <v>0</v>
      </c>
      <c r="AC6" s="1">
        <v>0</v>
      </c>
      <c r="AD6" s="2">
        <v>0</v>
      </c>
      <c r="AE6" s="3">
        <f t="shared" si="11"/>
        <v>3</v>
      </c>
      <c r="AF6" s="4">
        <f t="shared" si="0"/>
        <v>0</v>
      </c>
      <c r="AG6" s="4">
        <f t="shared" si="1"/>
        <v>0</v>
      </c>
    </row>
    <row r="7" spans="1:33">
      <c r="A7" s="19" t="s">
        <v>198</v>
      </c>
      <c r="B7" s="22">
        <v>0</v>
      </c>
      <c r="C7" s="23">
        <v>0</v>
      </c>
      <c r="D7" s="24">
        <f t="shared" si="2"/>
        <v>0</v>
      </c>
      <c r="E7" s="1">
        <v>0</v>
      </c>
      <c r="F7" s="2">
        <v>0</v>
      </c>
      <c r="G7" s="3">
        <f t="shared" si="3"/>
        <v>0</v>
      </c>
      <c r="H7" s="22">
        <v>0</v>
      </c>
      <c r="I7" s="23">
        <v>0</v>
      </c>
      <c r="J7" s="24">
        <f t="shared" si="4"/>
        <v>0</v>
      </c>
      <c r="K7" s="1">
        <v>1</v>
      </c>
      <c r="L7" s="2">
        <v>0</v>
      </c>
      <c r="M7" s="3">
        <f t="shared" si="5"/>
        <v>4</v>
      </c>
      <c r="N7" s="22">
        <v>0</v>
      </c>
      <c r="O7" s="23">
        <v>0</v>
      </c>
      <c r="P7" s="24">
        <f t="shared" si="6"/>
        <v>0</v>
      </c>
      <c r="Q7" s="1">
        <v>4</v>
      </c>
      <c r="R7" s="2">
        <v>0</v>
      </c>
      <c r="S7" s="3">
        <f t="shared" si="7"/>
        <v>7</v>
      </c>
      <c r="T7" s="22">
        <v>0</v>
      </c>
      <c r="U7" s="23">
        <v>0</v>
      </c>
      <c r="V7" s="24">
        <f t="shared" si="8"/>
        <v>0</v>
      </c>
      <c r="W7" s="1">
        <v>3</v>
      </c>
      <c r="X7" s="2">
        <v>0</v>
      </c>
      <c r="Y7" s="3">
        <f t="shared" si="9"/>
        <v>5</v>
      </c>
      <c r="Z7" s="22">
        <v>0</v>
      </c>
      <c r="AA7" s="23">
        <v>0</v>
      </c>
      <c r="AB7" s="24">
        <f t="shared" si="10"/>
        <v>0</v>
      </c>
      <c r="AC7" s="1">
        <v>0</v>
      </c>
      <c r="AD7" s="2">
        <v>0</v>
      </c>
      <c r="AE7" s="3">
        <f t="shared" si="11"/>
        <v>3</v>
      </c>
      <c r="AF7" s="4">
        <f t="shared" si="0"/>
        <v>8</v>
      </c>
      <c r="AG7" s="4">
        <f t="shared" si="1"/>
        <v>0</v>
      </c>
    </row>
    <row r="8" spans="1:33">
      <c r="A8" s="19" t="s">
        <v>197</v>
      </c>
      <c r="B8" s="22">
        <v>0</v>
      </c>
      <c r="C8" s="23">
        <v>0</v>
      </c>
      <c r="D8" s="24">
        <f t="shared" si="2"/>
        <v>0</v>
      </c>
      <c r="E8" s="1">
        <v>0</v>
      </c>
      <c r="F8" s="2">
        <v>0</v>
      </c>
      <c r="G8" s="3">
        <f t="shared" si="3"/>
        <v>0</v>
      </c>
      <c r="H8" s="22">
        <v>0</v>
      </c>
      <c r="I8" s="23">
        <v>0</v>
      </c>
      <c r="J8" s="24">
        <f t="shared" si="4"/>
        <v>0</v>
      </c>
      <c r="K8" s="1">
        <v>0</v>
      </c>
      <c r="L8" s="2">
        <v>0</v>
      </c>
      <c r="M8" s="3">
        <f t="shared" si="5"/>
        <v>4</v>
      </c>
      <c r="N8" s="22">
        <v>0</v>
      </c>
      <c r="O8" s="23">
        <v>0</v>
      </c>
      <c r="P8" s="24">
        <f t="shared" si="6"/>
        <v>0</v>
      </c>
      <c r="Q8" s="1">
        <v>0</v>
      </c>
      <c r="R8" s="2">
        <v>0</v>
      </c>
      <c r="S8" s="3">
        <f t="shared" si="7"/>
        <v>7</v>
      </c>
      <c r="T8" s="22">
        <v>0</v>
      </c>
      <c r="U8" s="23">
        <v>0</v>
      </c>
      <c r="V8" s="24">
        <f t="shared" si="8"/>
        <v>0</v>
      </c>
      <c r="W8" s="1">
        <v>0</v>
      </c>
      <c r="X8" s="2">
        <v>0</v>
      </c>
      <c r="Y8" s="3">
        <f t="shared" si="9"/>
        <v>5</v>
      </c>
      <c r="Z8" s="22">
        <v>0</v>
      </c>
      <c r="AA8" s="23">
        <v>0</v>
      </c>
      <c r="AB8" s="24">
        <f t="shared" si="10"/>
        <v>0</v>
      </c>
      <c r="AC8" s="1">
        <v>0</v>
      </c>
      <c r="AD8" s="2">
        <v>0</v>
      </c>
      <c r="AE8" s="3">
        <f t="shared" si="11"/>
        <v>3</v>
      </c>
      <c r="AF8" s="4">
        <f t="shared" si="0"/>
        <v>0</v>
      </c>
      <c r="AG8" s="4">
        <f t="shared" si="1"/>
        <v>0</v>
      </c>
    </row>
    <row r="9" spans="1:33">
      <c r="A9" s="19" t="s">
        <v>26</v>
      </c>
      <c r="B9" s="22">
        <v>0</v>
      </c>
      <c r="C9" s="23">
        <v>0</v>
      </c>
      <c r="D9" s="24">
        <f t="shared" si="2"/>
        <v>0</v>
      </c>
      <c r="E9" s="1">
        <v>0</v>
      </c>
      <c r="F9" s="2">
        <v>0</v>
      </c>
      <c r="G9" s="3">
        <f t="shared" si="3"/>
        <v>0</v>
      </c>
      <c r="H9" s="22">
        <v>0</v>
      </c>
      <c r="I9" s="23">
        <v>0</v>
      </c>
      <c r="J9" s="24">
        <f t="shared" si="4"/>
        <v>0</v>
      </c>
      <c r="K9" s="1">
        <v>1</v>
      </c>
      <c r="L9" s="2">
        <v>1</v>
      </c>
      <c r="M9" s="3">
        <f t="shared" si="5"/>
        <v>4</v>
      </c>
      <c r="N9" s="22">
        <v>0</v>
      </c>
      <c r="O9" s="23">
        <v>0</v>
      </c>
      <c r="P9" s="24">
        <f t="shared" si="6"/>
        <v>0</v>
      </c>
      <c r="Q9" s="1">
        <v>0</v>
      </c>
      <c r="R9" s="2">
        <v>0</v>
      </c>
      <c r="S9" s="3">
        <f t="shared" si="7"/>
        <v>7</v>
      </c>
      <c r="T9" s="22">
        <v>0</v>
      </c>
      <c r="U9" s="23">
        <v>0</v>
      </c>
      <c r="V9" s="24">
        <f t="shared" si="8"/>
        <v>0</v>
      </c>
      <c r="W9" s="1">
        <v>0</v>
      </c>
      <c r="X9" s="2">
        <v>1</v>
      </c>
      <c r="Y9" s="3">
        <f t="shared" si="9"/>
        <v>4</v>
      </c>
      <c r="Z9" s="22">
        <v>0</v>
      </c>
      <c r="AA9" s="23">
        <v>0</v>
      </c>
      <c r="AB9" s="24">
        <f t="shared" si="10"/>
        <v>0</v>
      </c>
      <c r="AC9" s="1">
        <v>0</v>
      </c>
      <c r="AD9" s="2">
        <v>0</v>
      </c>
      <c r="AE9" s="3">
        <f t="shared" si="11"/>
        <v>3</v>
      </c>
      <c r="AF9" s="4">
        <f t="shared" si="0"/>
        <v>1</v>
      </c>
      <c r="AG9" s="4">
        <f t="shared" si="1"/>
        <v>2</v>
      </c>
    </row>
    <row r="10" spans="1:33">
      <c r="A10" s="19" t="s">
        <v>27</v>
      </c>
      <c r="B10" s="22">
        <v>0</v>
      </c>
      <c r="C10" s="23">
        <v>0</v>
      </c>
      <c r="D10" s="24">
        <f t="shared" si="2"/>
        <v>0</v>
      </c>
      <c r="E10" s="1">
        <v>0</v>
      </c>
      <c r="F10" s="2">
        <v>0</v>
      </c>
      <c r="G10" s="3">
        <f t="shared" si="3"/>
        <v>0</v>
      </c>
      <c r="H10" s="22">
        <v>0</v>
      </c>
      <c r="I10" s="23">
        <v>0</v>
      </c>
      <c r="J10" s="24">
        <f t="shared" si="4"/>
        <v>0</v>
      </c>
      <c r="K10" s="1">
        <v>4</v>
      </c>
      <c r="L10" s="2">
        <v>0</v>
      </c>
      <c r="M10" s="3">
        <f t="shared" si="5"/>
        <v>8</v>
      </c>
      <c r="N10" s="22">
        <v>0</v>
      </c>
      <c r="O10" s="23">
        <v>0</v>
      </c>
      <c r="P10" s="24">
        <f t="shared" si="6"/>
        <v>0</v>
      </c>
      <c r="Q10" s="1">
        <v>2</v>
      </c>
      <c r="R10" s="2">
        <v>4</v>
      </c>
      <c r="S10" s="3">
        <f t="shared" si="7"/>
        <v>5</v>
      </c>
      <c r="T10" s="22">
        <v>0</v>
      </c>
      <c r="U10" s="23">
        <v>0</v>
      </c>
      <c r="V10" s="24">
        <f t="shared" si="8"/>
        <v>0</v>
      </c>
      <c r="W10" s="1">
        <v>0</v>
      </c>
      <c r="X10" s="2">
        <v>0</v>
      </c>
      <c r="Y10" s="3">
        <f t="shared" si="9"/>
        <v>4</v>
      </c>
      <c r="Z10" s="22">
        <v>0</v>
      </c>
      <c r="AA10" s="23">
        <v>0</v>
      </c>
      <c r="AB10" s="24">
        <f t="shared" si="10"/>
        <v>0</v>
      </c>
      <c r="AC10" s="1">
        <v>0</v>
      </c>
      <c r="AD10" s="2">
        <v>0</v>
      </c>
      <c r="AE10" s="3">
        <f t="shared" si="11"/>
        <v>3</v>
      </c>
      <c r="AF10" s="4">
        <f t="shared" si="0"/>
        <v>6</v>
      </c>
      <c r="AG10" s="4">
        <f t="shared" si="1"/>
        <v>4</v>
      </c>
    </row>
    <row r="11" spans="1:33">
      <c r="A11" s="19" t="s">
        <v>18</v>
      </c>
      <c r="B11" s="22">
        <v>0</v>
      </c>
      <c r="C11" s="23">
        <v>0</v>
      </c>
      <c r="D11" s="24">
        <f t="shared" si="2"/>
        <v>0</v>
      </c>
      <c r="E11" s="1">
        <v>0</v>
      </c>
      <c r="F11" s="2">
        <v>0</v>
      </c>
      <c r="G11" s="3">
        <f t="shared" si="3"/>
        <v>0</v>
      </c>
      <c r="H11" s="22">
        <v>0</v>
      </c>
      <c r="I11" s="23">
        <v>0</v>
      </c>
      <c r="J11" s="24">
        <f t="shared" si="4"/>
        <v>0</v>
      </c>
      <c r="K11" s="1">
        <v>0</v>
      </c>
      <c r="L11" s="2">
        <v>0</v>
      </c>
      <c r="M11" s="3">
        <f t="shared" si="5"/>
        <v>8</v>
      </c>
      <c r="N11" s="22">
        <v>0</v>
      </c>
      <c r="O11" s="23">
        <v>0</v>
      </c>
      <c r="P11" s="24">
        <f t="shared" si="6"/>
        <v>0</v>
      </c>
      <c r="Q11" s="1">
        <v>0</v>
      </c>
      <c r="R11" s="2">
        <v>0</v>
      </c>
      <c r="S11" s="3">
        <f t="shared" si="7"/>
        <v>5</v>
      </c>
      <c r="T11" s="22">
        <v>0</v>
      </c>
      <c r="U11" s="23">
        <v>0</v>
      </c>
      <c r="V11" s="24">
        <f t="shared" si="8"/>
        <v>0</v>
      </c>
      <c r="W11" s="1">
        <v>0</v>
      </c>
      <c r="X11" s="2">
        <v>1</v>
      </c>
      <c r="Y11" s="3">
        <f t="shared" si="9"/>
        <v>3</v>
      </c>
      <c r="Z11" s="22">
        <v>0</v>
      </c>
      <c r="AA11" s="23">
        <v>0</v>
      </c>
      <c r="AB11" s="24">
        <f t="shared" si="10"/>
        <v>0</v>
      </c>
      <c r="AC11" s="1">
        <v>0</v>
      </c>
      <c r="AD11" s="2">
        <v>0</v>
      </c>
      <c r="AE11" s="3">
        <f t="shared" si="11"/>
        <v>3</v>
      </c>
      <c r="AF11" s="4">
        <f t="shared" si="0"/>
        <v>0</v>
      </c>
      <c r="AG11" s="4">
        <f t="shared" si="1"/>
        <v>1</v>
      </c>
    </row>
    <row r="12" spans="1:33">
      <c r="A12" s="21" t="s">
        <v>17</v>
      </c>
      <c r="B12" s="1">
        <v>0</v>
      </c>
      <c r="C12" s="2">
        <v>0</v>
      </c>
      <c r="D12" s="3">
        <f t="shared" si="2"/>
        <v>0</v>
      </c>
      <c r="E12" s="1">
        <v>0</v>
      </c>
      <c r="F12" s="2">
        <v>0</v>
      </c>
      <c r="G12" s="3">
        <f t="shared" si="3"/>
        <v>0</v>
      </c>
      <c r="H12" s="1">
        <v>0</v>
      </c>
      <c r="I12" s="2">
        <v>0</v>
      </c>
      <c r="J12" s="3">
        <f t="shared" si="4"/>
        <v>0</v>
      </c>
      <c r="K12" s="1">
        <v>0</v>
      </c>
      <c r="L12" s="2">
        <v>1</v>
      </c>
      <c r="M12" s="3">
        <f t="shared" si="5"/>
        <v>7</v>
      </c>
      <c r="N12" s="1">
        <v>1</v>
      </c>
      <c r="O12" s="2">
        <v>0</v>
      </c>
      <c r="P12" s="3">
        <f t="shared" si="6"/>
        <v>1</v>
      </c>
      <c r="Q12" s="1">
        <v>5</v>
      </c>
      <c r="R12" s="2">
        <v>2</v>
      </c>
      <c r="S12" s="3">
        <f t="shared" si="7"/>
        <v>8</v>
      </c>
      <c r="T12" s="1">
        <v>0</v>
      </c>
      <c r="U12" s="2">
        <v>0</v>
      </c>
      <c r="V12" s="3">
        <f>V11+T12-U12</f>
        <v>0</v>
      </c>
      <c r="W12" s="1">
        <v>2</v>
      </c>
      <c r="X12" s="2">
        <v>2</v>
      </c>
      <c r="Y12" s="3">
        <f t="shared" si="9"/>
        <v>3</v>
      </c>
      <c r="Z12" s="1">
        <v>0</v>
      </c>
      <c r="AA12" s="2">
        <v>0</v>
      </c>
      <c r="AB12" s="3">
        <f t="shared" si="10"/>
        <v>0</v>
      </c>
      <c r="AC12" s="1">
        <v>1</v>
      </c>
      <c r="AD12" s="2">
        <v>3</v>
      </c>
      <c r="AE12" s="3">
        <f t="shared" si="11"/>
        <v>1</v>
      </c>
      <c r="AF12" s="4">
        <f t="shared" si="0"/>
        <v>9</v>
      </c>
      <c r="AG12" s="4">
        <f t="shared" si="1"/>
        <v>8</v>
      </c>
    </row>
    <row r="13" spans="1:33">
      <c r="A13" s="19" t="s">
        <v>201</v>
      </c>
      <c r="B13" s="1">
        <v>0</v>
      </c>
      <c r="C13" s="2">
        <v>0</v>
      </c>
      <c r="D13" s="3">
        <f t="shared" si="2"/>
        <v>0</v>
      </c>
      <c r="E13" s="1">
        <v>0</v>
      </c>
      <c r="F13" s="2">
        <v>0</v>
      </c>
      <c r="G13" s="3">
        <f t="shared" si="3"/>
        <v>0</v>
      </c>
      <c r="H13" s="1">
        <v>0</v>
      </c>
      <c r="I13" s="2">
        <v>0</v>
      </c>
      <c r="J13" s="3">
        <f>J12+H13-I13</f>
        <v>0</v>
      </c>
      <c r="K13" s="1">
        <v>0</v>
      </c>
      <c r="L13" s="2">
        <v>3</v>
      </c>
      <c r="M13" s="3">
        <f t="shared" si="5"/>
        <v>4</v>
      </c>
      <c r="N13" s="1">
        <v>0</v>
      </c>
      <c r="O13" s="2">
        <v>0</v>
      </c>
      <c r="P13" s="3">
        <f t="shared" si="6"/>
        <v>1</v>
      </c>
      <c r="Q13" s="1">
        <v>0</v>
      </c>
      <c r="R13" s="2">
        <v>5</v>
      </c>
      <c r="S13" s="3">
        <f t="shared" si="7"/>
        <v>3</v>
      </c>
      <c r="T13" s="1">
        <v>0</v>
      </c>
      <c r="U13" s="2">
        <v>0</v>
      </c>
      <c r="V13" s="3">
        <f>V12+T13-U13</f>
        <v>0</v>
      </c>
      <c r="W13" s="1">
        <v>0</v>
      </c>
      <c r="X13" s="2">
        <v>3</v>
      </c>
      <c r="Y13" s="3">
        <f t="shared" si="9"/>
        <v>0</v>
      </c>
      <c r="Z13" s="1">
        <v>0</v>
      </c>
      <c r="AA13" s="2">
        <v>0</v>
      </c>
      <c r="AB13" s="3">
        <f t="shared" si="10"/>
        <v>0</v>
      </c>
      <c r="AC13" s="1">
        <v>0</v>
      </c>
      <c r="AD13" s="2">
        <v>0</v>
      </c>
      <c r="AE13" s="3">
        <f t="shared" si="11"/>
        <v>1</v>
      </c>
      <c r="AF13" s="4">
        <f t="shared" si="0"/>
        <v>0</v>
      </c>
      <c r="AG13" s="4">
        <f t="shared" si="1"/>
        <v>11</v>
      </c>
    </row>
    <row r="14" spans="1:33">
      <c r="A14" s="19" t="s">
        <v>202</v>
      </c>
      <c r="B14" s="1">
        <v>0</v>
      </c>
      <c r="C14" s="2">
        <v>0</v>
      </c>
      <c r="D14" s="3">
        <f t="shared" si="2"/>
        <v>0</v>
      </c>
      <c r="E14" s="1">
        <v>0</v>
      </c>
      <c r="F14" s="2">
        <v>0</v>
      </c>
      <c r="G14" s="3">
        <f t="shared" si="3"/>
        <v>0</v>
      </c>
      <c r="H14" s="1">
        <v>0</v>
      </c>
      <c r="I14" s="2">
        <v>0</v>
      </c>
      <c r="J14" s="3">
        <f>J13+H14-I14</f>
        <v>0</v>
      </c>
      <c r="K14" s="1">
        <v>0</v>
      </c>
      <c r="L14" s="2">
        <v>2</v>
      </c>
      <c r="M14" s="3">
        <f t="shared" si="5"/>
        <v>2</v>
      </c>
      <c r="N14" s="1">
        <v>0</v>
      </c>
      <c r="O14" s="2">
        <v>1</v>
      </c>
      <c r="P14" s="3">
        <f t="shared" si="6"/>
        <v>0</v>
      </c>
      <c r="Q14" s="1">
        <v>0</v>
      </c>
      <c r="R14" s="2">
        <v>2</v>
      </c>
      <c r="S14" s="3">
        <f t="shared" si="7"/>
        <v>1</v>
      </c>
      <c r="T14" s="1">
        <v>0</v>
      </c>
      <c r="U14" s="2">
        <v>0</v>
      </c>
      <c r="V14" s="3">
        <f>V13+T14-U14</f>
        <v>0</v>
      </c>
      <c r="W14" s="1">
        <v>0</v>
      </c>
      <c r="X14" s="2">
        <v>0</v>
      </c>
      <c r="Y14" s="3">
        <f t="shared" si="9"/>
        <v>0</v>
      </c>
      <c r="Z14" s="1">
        <v>0</v>
      </c>
      <c r="AA14" s="2">
        <v>0</v>
      </c>
      <c r="AB14" s="3">
        <f t="shared" si="10"/>
        <v>0</v>
      </c>
      <c r="AC14" s="1">
        <v>0</v>
      </c>
      <c r="AD14" s="2">
        <v>1</v>
      </c>
      <c r="AE14" s="3">
        <f t="shared" si="11"/>
        <v>0</v>
      </c>
      <c r="AF14" s="4">
        <f t="shared" si="0"/>
        <v>0</v>
      </c>
      <c r="AG14" s="4">
        <f t="shared" si="1"/>
        <v>6</v>
      </c>
    </row>
    <row r="15" spans="1:33" ht="16.5" thickBot="1">
      <c r="A15" s="21" t="s">
        <v>194</v>
      </c>
      <c r="B15" s="1">
        <v>0</v>
      </c>
      <c r="C15" s="2">
        <v>0</v>
      </c>
      <c r="D15" s="3">
        <f t="shared" si="2"/>
        <v>0</v>
      </c>
      <c r="E15" s="1">
        <v>0</v>
      </c>
      <c r="F15" s="2">
        <v>0</v>
      </c>
      <c r="G15" s="3">
        <f t="shared" si="3"/>
        <v>0</v>
      </c>
      <c r="H15" s="1">
        <v>0</v>
      </c>
      <c r="I15" s="2">
        <v>0</v>
      </c>
      <c r="J15" s="3">
        <f>J14+H15-I15</f>
        <v>0</v>
      </c>
      <c r="K15" s="1">
        <v>0</v>
      </c>
      <c r="L15" s="2">
        <v>2</v>
      </c>
      <c r="M15" s="3">
        <f t="shared" si="5"/>
        <v>0</v>
      </c>
      <c r="N15" s="1">
        <v>0</v>
      </c>
      <c r="O15" s="2">
        <v>0</v>
      </c>
      <c r="P15" s="3">
        <f t="shared" si="6"/>
        <v>0</v>
      </c>
      <c r="Q15" s="1">
        <v>0</v>
      </c>
      <c r="R15" s="2">
        <v>1</v>
      </c>
      <c r="S15" s="3">
        <f t="shared" si="7"/>
        <v>0</v>
      </c>
      <c r="T15" s="1">
        <v>0</v>
      </c>
      <c r="U15" s="2">
        <v>0</v>
      </c>
      <c r="V15" s="3">
        <f>V14+T15-U15</f>
        <v>0</v>
      </c>
      <c r="W15" s="1">
        <v>0</v>
      </c>
      <c r="X15" s="2">
        <v>0</v>
      </c>
      <c r="Y15" s="3">
        <f t="shared" si="9"/>
        <v>0</v>
      </c>
      <c r="Z15" s="1">
        <v>0</v>
      </c>
      <c r="AA15" s="2">
        <v>0</v>
      </c>
      <c r="AB15" s="3">
        <f t="shared" si="10"/>
        <v>0</v>
      </c>
      <c r="AC15" s="1">
        <v>0</v>
      </c>
      <c r="AD15" s="2">
        <v>0</v>
      </c>
      <c r="AE15" s="3">
        <f t="shared" si="11"/>
        <v>0</v>
      </c>
      <c r="AF15" s="4">
        <f t="shared" si="0"/>
        <v>0</v>
      </c>
      <c r="AG15" s="4">
        <f t="shared" si="1"/>
        <v>3</v>
      </c>
    </row>
    <row r="16" spans="1:33" s="14" customFormat="1" ht="16.5" thickTop="1">
      <c r="A16" s="10" t="s">
        <v>3</v>
      </c>
      <c r="B16" s="11">
        <f>SUM(B4:B15)</f>
        <v>0</v>
      </c>
      <c r="C16" s="12">
        <f>SUM(C4:C15)</f>
        <v>0</v>
      </c>
      <c r="D16" s="13">
        <f>MAX(D4:D15)</f>
        <v>0</v>
      </c>
      <c r="E16" s="11">
        <f>SUM(E4:E15)</f>
        <v>0</v>
      </c>
      <c r="F16" s="12">
        <f>SUM(F4:F15)</f>
        <v>0</v>
      </c>
      <c r="G16" s="13">
        <f>MAX(G4:G15)</f>
        <v>0</v>
      </c>
      <c r="H16" s="11">
        <f>SUM(H4:H15)</f>
        <v>0</v>
      </c>
      <c r="I16" s="12">
        <f>SUM(I4:I15)</f>
        <v>0</v>
      </c>
      <c r="J16" s="13">
        <f>MAX(J4:J15)</f>
        <v>0</v>
      </c>
      <c r="K16" s="11">
        <f>SUM(K4:K15)</f>
        <v>9</v>
      </c>
      <c r="L16" s="12">
        <f>SUM(L4:L15)</f>
        <v>9</v>
      </c>
      <c r="M16" s="13">
        <f>MAX(M4:M15)</f>
        <v>8</v>
      </c>
      <c r="N16" s="11">
        <f>SUM(N4:N15)</f>
        <v>1</v>
      </c>
      <c r="O16" s="12">
        <f>SUM(O4:O15)</f>
        <v>1</v>
      </c>
      <c r="P16" s="13">
        <f>MAX(P4:P15)</f>
        <v>1</v>
      </c>
      <c r="Q16" s="11">
        <f>SUM(Q4:Q15)</f>
        <v>14</v>
      </c>
      <c r="R16" s="12">
        <f>SUM(R4:R15)</f>
        <v>14</v>
      </c>
      <c r="S16" s="13">
        <f>MAX(S4:S15)</f>
        <v>8</v>
      </c>
      <c r="T16" s="11">
        <f>SUM(T4:T15)</f>
        <v>0</v>
      </c>
      <c r="U16" s="12">
        <f>SUM(U4:U15)</f>
        <v>0</v>
      </c>
      <c r="V16" s="13">
        <f>MAX(V4:V15)</f>
        <v>0</v>
      </c>
      <c r="W16" s="11">
        <f>SUM(W4:W15)</f>
        <v>7</v>
      </c>
      <c r="X16" s="12">
        <f>SUM(X4:X15)</f>
        <v>7</v>
      </c>
      <c r="Y16" s="13">
        <f>MAX(Y4:Y15)</f>
        <v>5</v>
      </c>
      <c r="Z16" s="11">
        <f>SUM(Z4:Z15)</f>
        <v>0</v>
      </c>
      <c r="AA16" s="12">
        <f>SUM(AA4:AA15)</f>
        <v>0</v>
      </c>
      <c r="AB16" s="13">
        <f>MAX(AB4:AB15)</f>
        <v>0</v>
      </c>
      <c r="AC16" s="11">
        <f>SUM(AC4:AC15)</f>
        <v>4</v>
      </c>
      <c r="AD16" s="12">
        <f>SUM(AD4:AD15)</f>
        <v>4</v>
      </c>
      <c r="AE16" s="13">
        <f>MAX(AE4:AE15)</f>
        <v>3</v>
      </c>
      <c r="AF16" s="11">
        <f>SUM(AF4:AF15)</f>
        <v>35</v>
      </c>
      <c r="AG16" s="11">
        <f>SUM(AG4:AG15)</f>
        <v>35</v>
      </c>
    </row>
    <row r="17" spans="1:33" ht="15.75" customHeight="1">
      <c r="A17" s="28" t="s">
        <v>223</v>
      </c>
      <c r="B17" s="25">
        <v>302</v>
      </c>
      <c r="C17" s="25"/>
      <c r="D17" s="25"/>
      <c r="E17" s="25">
        <v>612</v>
      </c>
      <c r="F17" s="25"/>
      <c r="G17" s="25"/>
      <c r="H17" s="25">
        <v>610</v>
      </c>
      <c r="I17" s="25"/>
      <c r="J17" s="25"/>
      <c r="K17" s="25">
        <v>334</v>
      </c>
      <c r="L17" s="25"/>
      <c r="M17" s="25"/>
      <c r="N17" s="25">
        <v>622</v>
      </c>
      <c r="O17" s="25"/>
      <c r="P17" s="25"/>
      <c r="Q17" s="25">
        <v>624</v>
      </c>
      <c r="R17" s="25"/>
      <c r="S17" s="25"/>
      <c r="T17" s="25">
        <v>626</v>
      </c>
      <c r="U17" s="25"/>
      <c r="V17" s="25"/>
      <c r="W17" s="25">
        <v>630</v>
      </c>
      <c r="X17" s="25"/>
      <c r="Y17" s="25"/>
      <c r="Z17" s="25">
        <v>628</v>
      </c>
      <c r="AA17" s="25"/>
      <c r="AB17" s="25"/>
      <c r="AC17" s="25">
        <v>634</v>
      </c>
      <c r="AD17" s="25"/>
      <c r="AE17" s="25"/>
    </row>
    <row r="18" spans="1:33" ht="15.75" customHeight="1">
      <c r="A18" s="29"/>
      <c r="B18" s="27" t="s">
        <v>204</v>
      </c>
      <c r="C18" s="27"/>
      <c r="D18" s="27"/>
      <c r="E18" s="26" t="s">
        <v>225</v>
      </c>
      <c r="F18" s="27"/>
      <c r="G18" s="27"/>
      <c r="H18" s="27" t="s">
        <v>209</v>
      </c>
      <c r="I18" s="27"/>
      <c r="J18" s="27"/>
      <c r="K18" s="27" t="s">
        <v>211</v>
      </c>
      <c r="L18" s="27"/>
      <c r="M18" s="27"/>
      <c r="N18" s="27" t="s">
        <v>213</v>
      </c>
      <c r="O18" s="27"/>
      <c r="P18" s="27"/>
      <c r="Q18" s="27" t="s">
        <v>215</v>
      </c>
      <c r="R18" s="27"/>
      <c r="S18" s="27"/>
      <c r="T18" s="26" t="s">
        <v>228</v>
      </c>
      <c r="U18" s="27"/>
      <c r="V18" s="27"/>
      <c r="W18" s="26" t="s">
        <v>230</v>
      </c>
      <c r="X18" s="27"/>
      <c r="Y18" s="27"/>
      <c r="Z18" s="27" t="s">
        <v>221</v>
      </c>
      <c r="AA18" s="27"/>
      <c r="AB18" s="27"/>
      <c r="AC18" s="26" t="s">
        <v>231</v>
      </c>
      <c r="AD18" s="27"/>
      <c r="AE18" s="27"/>
    </row>
    <row r="19" spans="1:33" ht="15.75" customHeight="1">
      <c r="A19" s="30"/>
      <c r="B19" s="1" t="s">
        <v>0</v>
      </c>
      <c r="C19" s="2" t="s">
        <v>1</v>
      </c>
      <c r="D19" s="3" t="s">
        <v>2</v>
      </c>
      <c r="E19" s="1" t="s">
        <v>0</v>
      </c>
      <c r="F19" s="2" t="s">
        <v>1</v>
      </c>
      <c r="G19" s="3" t="s">
        <v>2</v>
      </c>
      <c r="H19" s="1" t="s">
        <v>0</v>
      </c>
      <c r="I19" s="2" t="s">
        <v>1</v>
      </c>
      <c r="J19" s="3" t="s">
        <v>2</v>
      </c>
      <c r="K19" s="1" t="s">
        <v>0</v>
      </c>
      <c r="L19" s="2" t="s">
        <v>1</v>
      </c>
      <c r="M19" s="3" t="s">
        <v>2</v>
      </c>
      <c r="N19" s="1" t="s">
        <v>0</v>
      </c>
      <c r="O19" s="2" t="s">
        <v>1</v>
      </c>
      <c r="P19" s="3" t="s">
        <v>2</v>
      </c>
      <c r="Q19" s="1" t="s">
        <v>0</v>
      </c>
      <c r="R19" s="2" t="s">
        <v>1</v>
      </c>
      <c r="S19" s="3" t="s">
        <v>2</v>
      </c>
      <c r="T19" s="1" t="s">
        <v>0</v>
      </c>
      <c r="U19" s="2" t="s">
        <v>1</v>
      </c>
      <c r="V19" s="3" t="s">
        <v>2</v>
      </c>
      <c r="W19" s="1" t="s">
        <v>0</v>
      </c>
      <c r="X19" s="2" t="s">
        <v>1</v>
      </c>
      <c r="Y19" s="3" t="s">
        <v>2</v>
      </c>
      <c r="Z19" s="1" t="s">
        <v>0</v>
      </c>
      <c r="AA19" s="2" t="s">
        <v>1</v>
      </c>
      <c r="AB19" s="3" t="s">
        <v>2</v>
      </c>
      <c r="AC19" s="1" t="s">
        <v>0</v>
      </c>
      <c r="AD19" s="2" t="s">
        <v>1</v>
      </c>
      <c r="AE19" s="3" t="s">
        <v>2</v>
      </c>
      <c r="AF19" s="4" t="s">
        <v>0</v>
      </c>
      <c r="AG19" s="4" t="s">
        <v>1</v>
      </c>
    </row>
    <row r="20" spans="1:33">
      <c r="A20" s="19" t="s">
        <v>194</v>
      </c>
      <c r="B20" s="1">
        <v>0</v>
      </c>
      <c r="C20" s="2">
        <v>0</v>
      </c>
      <c r="D20" s="3">
        <f>B20-C20</f>
        <v>0</v>
      </c>
      <c r="E20" s="1">
        <v>0</v>
      </c>
      <c r="F20" s="2">
        <v>0</v>
      </c>
      <c r="G20" s="3">
        <f>E20-F20</f>
        <v>0</v>
      </c>
      <c r="H20" s="1">
        <v>0</v>
      </c>
      <c r="I20" s="2">
        <v>0</v>
      </c>
      <c r="J20" s="3">
        <f>H20-I20</f>
        <v>0</v>
      </c>
      <c r="K20" s="1">
        <v>0</v>
      </c>
      <c r="L20" s="2">
        <v>0</v>
      </c>
      <c r="M20" s="3">
        <f>K20-L20</f>
        <v>0</v>
      </c>
      <c r="N20" s="1">
        <v>0</v>
      </c>
      <c r="O20" s="2">
        <v>0</v>
      </c>
      <c r="P20" s="3">
        <f>N20-O20</f>
        <v>0</v>
      </c>
      <c r="Q20" s="1">
        <v>0</v>
      </c>
      <c r="R20" s="2">
        <v>0</v>
      </c>
      <c r="S20" s="3">
        <f>Q20-R20</f>
        <v>0</v>
      </c>
      <c r="T20" s="1">
        <v>1</v>
      </c>
      <c r="U20" s="2">
        <v>0</v>
      </c>
      <c r="V20" s="3">
        <f>T20-U20</f>
        <v>1</v>
      </c>
      <c r="W20" s="1">
        <v>0</v>
      </c>
      <c r="X20" s="2">
        <v>0</v>
      </c>
      <c r="Y20" s="3">
        <f>W20-X20</f>
        <v>0</v>
      </c>
      <c r="Z20" s="1">
        <v>1</v>
      </c>
      <c r="AA20" s="2">
        <v>0</v>
      </c>
      <c r="AB20" s="3">
        <f>Z20-AA20</f>
        <v>1</v>
      </c>
      <c r="AC20" s="1">
        <v>1</v>
      </c>
      <c r="AD20" s="2">
        <v>0</v>
      </c>
      <c r="AE20" s="3">
        <f>AC20-AD20</f>
        <v>1</v>
      </c>
      <c r="AF20" s="4">
        <f>SUM(AC20+Z20+W20+T20+Q20+N20+K20+H20+E20+B20)</f>
        <v>3</v>
      </c>
      <c r="AG20" s="4">
        <f>SUM(AD20+AA20+X20+U20+R20+O20+L20+I20+F20+C20)</f>
        <v>0</v>
      </c>
    </row>
    <row r="21" spans="1:33">
      <c r="A21" s="19" t="s">
        <v>195</v>
      </c>
      <c r="B21" s="1">
        <v>0</v>
      </c>
      <c r="C21" s="2">
        <v>0</v>
      </c>
      <c r="D21" s="3">
        <f t="shared" ref="D21:D31" si="12">D20+B21-C21</f>
        <v>0</v>
      </c>
      <c r="E21" s="1">
        <v>1</v>
      </c>
      <c r="F21" s="2">
        <v>0</v>
      </c>
      <c r="G21" s="3">
        <f t="shared" ref="G21:G31" si="13">G20+E21-F21</f>
        <v>1</v>
      </c>
      <c r="H21" s="1">
        <v>6</v>
      </c>
      <c r="I21" s="2">
        <v>0</v>
      </c>
      <c r="J21" s="3">
        <f t="shared" ref="J21:J31" si="14">J20+H21-I21</f>
        <v>6</v>
      </c>
      <c r="K21" s="1">
        <v>1</v>
      </c>
      <c r="L21" s="2">
        <v>0</v>
      </c>
      <c r="M21" s="3">
        <f t="shared" ref="M21:M31" si="15">M20+K21-L21</f>
        <v>1</v>
      </c>
      <c r="N21" s="1">
        <v>0</v>
      </c>
      <c r="O21" s="2">
        <v>0</v>
      </c>
      <c r="P21" s="3">
        <f t="shared" ref="P21:P31" si="16">P20+N21-O21</f>
        <v>0</v>
      </c>
      <c r="Q21" s="1">
        <v>1</v>
      </c>
      <c r="R21" s="2">
        <v>0</v>
      </c>
      <c r="S21" s="3">
        <f t="shared" ref="S21:S31" si="17">S20+Q21-R21</f>
        <v>1</v>
      </c>
      <c r="T21" s="1">
        <v>0</v>
      </c>
      <c r="U21" s="2">
        <v>0</v>
      </c>
      <c r="V21" s="3">
        <f t="shared" ref="V21:V31" si="18">V20+T21-U21</f>
        <v>1</v>
      </c>
      <c r="W21" s="1">
        <v>0</v>
      </c>
      <c r="X21" s="2">
        <v>0</v>
      </c>
      <c r="Y21" s="3">
        <f t="shared" ref="Y21:Y31" si="19">Y20+W21-X21</f>
        <v>0</v>
      </c>
      <c r="Z21" s="1">
        <v>0</v>
      </c>
      <c r="AA21" s="2">
        <v>0</v>
      </c>
      <c r="AB21" s="3">
        <f t="shared" ref="AB21:AB31" si="20">AB20+Z21-AA21</f>
        <v>1</v>
      </c>
      <c r="AC21" s="1">
        <v>0</v>
      </c>
      <c r="AD21" s="2">
        <v>0</v>
      </c>
      <c r="AE21" s="3">
        <f t="shared" ref="AE21:AE31" si="21">AE20+AC21-AD21</f>
        <v>1</v>
      </c>
      <c r="AF21" s="4">
        <f t="shared" ref="AF21:AF31" si="22">SUM(AC21+Z21+W21+T21+Q21+N21+K21+H21+E21+B21)</f>
        <v>9</v>
      </c>
      <c r="AG21" s="4">
        <f t="shared" ref="AG21:AG31" si="23">SUM(AD21+AA21+X21+U21+R21+O21+L21+I21+F21+C21)</f>
        <v>0</v>
      </c>
    </row>
    <row r="22" spans="1:33">
      <c r="A22" s="19" t="s">
        <v>196</v>
      </c>
      <c r="B22" s="1">
        <v>0</v>
      </c>
      <c r="C22" s="2">
        <v>0</v>
      </c>
      <c r="D22" s="3">
        <f t="shared" si="12"/>
        <v>0</v>
      </c>
      <c r="E22" s="1">
        <v>1</v>
      </c>
      <c r="F22" s="2">
        <v>0</v>
      </c>
      <c r="G22" s="3">
        <f t="shared" si="13"/>
        <v>2</v>
      </c>
      <c r="H22" s="1">
        <v>5</v>
      </c>
      <c r="I22" s="2">
        <v>0</v>
      </c>
      <c r="J22" s="3">
        <f t="shared" si="14"/>
        <v>11</v>
      </c>
      <c r="K22" s="1">
        <v>0</v>
      </c>
      <c r="L22" s="2">
        <v>0</v>
      </c>
      <c r="M22" s="3">
        <f t="shared" si="15"/>
        <v>1</v>
      </c>
      <c r="N22" s="1">
        <v>0</v>
      </c>
      <c r="O22" s="2">
        <v>0</v>
      </c>
      <c r="P22" s="3">
        <f t="shared" si="16"/>
        <v>0</v>
      </c>
      <c r="Q22" s="1">
        <v>1</v>
      </c>
      <c r="R22" s="2">
        <v>0</v>
      </c>
      <c r="S22" s="3">
        <f t="shared" si="17"/>
        <v>2</v>
      </c>
      <c r="T22" s="1">
        <v>1</v>
      </c>
      <c r="U22" s="2">
        <v>0</v>
      </c>
      <c r="V22" s="3">
        <f t="shared" si="18"/>
        <v>2</v>
      </c>
      <c r="W22" s="1">
        <v>0</v>
      </c>
      <c r="X22" s="2">
        <v>0</v>
      </c>
      <c r="Y22" s="3">
        <f t="shared" si="19"/>
        <v>0</v>
      </c>
      <c r="Z22" s="1">
        <v>0</v>
      </c>
      <c r="AA22" s="2">
        <v>0</v>
      </c>
      <c r="AB22" s="3">
        <f t="shared" si="20"/>
        <v>1</v>
      </c>
      <c r="AC22" s="1">
        <v>0</v>
      </c>
      <c r="AD22" s="2">
        <v>0</v>
      </c>
      <c r="AE22" s="3">
        <f t="shared" si="21"/>
        <v>1</v>
      </c>
      <c r="AF22" s="4">
        <f t="shared" si="22"/>
        <v>8</v>
      </c>
      <c r="AG22" s="4">
        <f t="shared" si="23"/>
        <v>0</v>
      </c>
    </row>
    <row r="23" spans="1:33">
      <c r="A23" s="19" t="s">
        <v>17</v>
      </c>
      <c r="B23" s="1">
        <v>0</v>
      </c>
      <c r="C23" s="2">
        <v>0</v>
      </c>
      <c r="D23" s="3">
        <f t="shared" si="12"/>
        <v>0</v>
      </c>
      <c r="E23" s="1">
        <v>0</v>
      </c>
      <c r="F23" s="2">
        <v>2</v>
      </c>
      <c r="G23" s="3">
        <f t="shared" si="13"/>
        <v>0</v>
      </c>
      <c r="H23" s="1">
        <v>0</v>
      </c>
      <c r="I23" s="2">
        <v>1</v>
      </c>
      <c r="J23" s="3">
        <f t="shared" si="14"/>
        <v>10</v>
      </c>
      <c r="K23" s="1">
        <v>0</v>
      </c>
      <c r="L23" s="2">
        <v>1</v>
      </c>
      <c r="M23" s="3">
        <f t="shared" si="15"/>
        <v>0</v>
      </c>
      <c r="N23" s="1">
        <v>0</v>
      </c>
      <c r="O23" s="2">
        <v>0</v>
      </c>
      <c r="P23" s="3">
        <f t="shared" si="16"/>
        <v>0</v>
      </c>
      <c r="Q23" s="1">
        <v>0</v>
      </c>
      <c r="R23" s="2">
        <v>2</v>
      </c>
      <c r="S23" s="3">
        <f t="shared" si="17"/>
        <v>0</v>
      </c>
      <c r="T23" s="1">
        <v>0</v>
      </c>
      <c r="U23" s="2">
        <v>0</v>
      </c>
      <c r="V23" s="3">
        <f t="shared" si="18"/>
        <v>2</v>
      </c>
      <c r="W23" s="1">
        <v>0</v>
      </c>
      <c r="X23" s="2">
        <v>0</v>
      </c>
      <c r="Y23" s="3">
        <f t="shared" si="19"/>
        <v>0</v>
      </c>
      <c r="Z23" s="1">
        <v>0</v>
      </c>
      <c r="AA23" s="2">
        <v>0</v>
      </c>
      <c r="AB23" s="3">
        <f t="shared" si="20"/>
        <v>1</v>
      </c>
      <c r="AC23" s="1">
        <v>0</v>
      </c>
      <c r="AD23" s="2">
        <v>1</v>
      </c>
      <c r="AE23" s="3">
        <f t="shared" si="21"/>
        <v>0</v>
      </c>
      <c r="AF23" s="4">
        <f t="shared" si="22"/>
        <v>0</v>
      </c>
      <c r="AG23" s="4">
        <f t="shared" si="23"/>
        <v>7</v>
      </c>
    </row>
    <row r="24" spans="1:33">
      <c r="A24" s="19" t="s">
        <v>18</v>
      </c>
      <c r="B24" s="1">
        <v>0</v>
      </c>
      <c r="C24" s="2">
        <v>0</v>
      </c>
      <c r="D24" s="3">
        <f t="shared" si="12"/>
        <v>0</v>
      </c>
      <c r="E24" s="22">
        <v>0</v>
      </c>
      <c r="F24" s="23">
        <v>0</v>
      </c>
      <c r="G24" s="24">
        <f t="shared" si="13"/>
        <v>0</v>
      </c>
      <c r="H24" s="1">
        <v>2</v>
      </c>
      <c r="I24" s="2">
        <v>0</v>
      </c>
      <c r="J24" s="3">
        <f t="shared" si="14"/>
        <v>12</v>
      </c>
      <c r="K24" s="22">
        <v>0</v>
      </c>
      <c r="L24" s="23">
        <v>0</v>
      </c>
      <c r="M24" s="24">
        <f t="shared" si="15"/>
        <v>0</v>
      </c>
      <c r="N24" s="1">
        <v>0</v>
      </c>
      <c r="O24" s="2">
        <v>0</v>
      </c>
      <c r="P24" s="3">
        <f t="shared" si="16"/>
        <v>0</v>
      </c>
      <c r="Q24" s="22">
        <v>0</v>
      </c>
      <c r="R24" s="23">
        <v>0</v>
      </c>
      <c r="S24" s="24">
        <f t="shared" si="17"/>
        <v>0</v>
      </c>
      <c r="T24" s="1">
        <v>1</v>
      </c>
      <c r="U24" s="2">
        <v>0</v>
      </c>
      <c r="V24" s="3">
        <f t="shared" si="18"/>
        <v>3</v>
      </c>
      <c r="W24" s="22">
        <v>0</v>
      </c>
      <c r="X24" s="23">
        <v>0</v>
      </c>
      <c r="Y24" s="24">
        <f t="shared" si="19"/>
        <v>0</v>
      </c>
      <c r="Z24" s="1">
        <v>0</v>
      </c>
      <c r="AA24" s="2">
        <v>0</v>
      </c>
      <c r="AB24" s="3">
        <f t="shared" si="20"/>
        <v>1</v>
      </c>
      <c r="AC24" s="22">
        <v>0</v>
      </c>
      <c r="AD24" s="23">
        <v>0</v>
      </c>
      <c r="AE24" s="24">
        <f t="shared" si="21"/>
        <v>0</v>
      </c>
      <c r="AF24" s="4">
        <f t="shared" si="22"/>
        <v>3</v>
      </c>
      <c r="AG24" s="4">
        <f t="shared" si="23"/>
        <v>0</v>
      </c>
    </row>
    <row r="25" spans="1:33">
      <c r="A25" s="19" t="s">
        <v>19</v>
      </c>
      <c r="B25" s="1">
        <v>0</v>
      </c>
      <c r="C25" s="2">
        <v>0</v>
      </c>
      <c r="D25" s="3">
        <f t="shared" si="12"/>
        <v>0</v>
      </c>
      <c r="E25" s="22">
        <v>0</v>
      </c>
      <c r="F25" s="23">
        <v>0</v>
      </c>
      <c r="G25" s="24">
        <f t="shared" si="13"/>
        <v>0</v>
      </c>
      <c r="H25" s="1">
        <v>7</v>
      </c>
      <c r="I25" s="2">
        <v>7</v>
      </c>
      <c r="J25" s="3">
        <f t="shared" si="14"/>
        <v>12</v>
      </c>
      <c r="K25" s="22">
        <v>0</v>
      </c>
      <c r="L25" s="23">
        <v>0</v>
      </c>
      <c r="M25" s="24">
        <f t="shared" si="15"/>
        <v>0</v>
      </c>
      <c r="N25" s="1">
        <v>3</v>
      </c>
      <c r="O25" s="2">
        <v>0</v>
      </c>
      <c r="P25" s="3">
        <f t="shared" si="16"/>
        <v>3</v>
      </c>
      <c r="Q25" s="22">
        <v>0</v>
      </c>
      <c r="R25" s="23">
        <v>0</v>
      </c>
      <c r="S25" s="24">
        <f t="shared" si="17"/>
        <v>0</v>
      </c>
      <c r="T25" s="1">
        <v>4</v>
      </c>
      <c r="U25" s="2">
        <v>2</v>
      </c>
      <c r="V25" s="3">
        <f t="shared" si="18"/>
        <v>5</v>
      </c>
      <c r="W25" s="22">
        <v>0</v>
      </c>
      <c r="X25" s="23">
        <v>0</v>
      </c>
      <c r="Y25" s="24">
        <f t="shared" si="19"/>
        <v>0</v>
      </c>
      <c r="Z25" s="1">
        <v>3</v>
      </c>
      <c r="AA25" s="2">
        <v>1</v>
      </c>
      <c r="AB25" s="3">
        <f t="shared" si="20"/>
        <v>3</v>
      </c>
      <c r="AC25" s="22">
        <v>0</v>
      </c>
      <c r="AD25" s="23">
        <v>0</v>
      </c>
      <c r="AE25" s="24">
        <f t="shared" si="21"/>
        <v>0</v>
      </c>
      <c r="AF25" s="4">
        <f t="shared" si="22"/>
        <v>17</v>
      </c>
      <c r="AG25" s="4">
        <f t="shared" si="23"/>
        <v>10</v>
      </c>
    </row>
    <row r="26" spans="1:33">
      <c r="A26" s="19" t="s">
        <v>20</v>
      </c>
      <c r="B26" s="1">
        <v>0</v>
      </c>
      <c r="C26" s="2">
        <v>0</v>
      </c>
      <c r="D26" s="3">
        <f t="shared" si="12"/>
        <v>0</v>
      </c>
      <c r="E26" s="22">
        <v>0</v>
      </c>
      <c r="F26" s="23">
        <v>0</v>
      </c>
      <c r="G26" s="24">
        <f t="shared" si="13"/>
        <v>0</v>
      </c>
      <c r="H26" s="1">
        <v>0</v>
      </c>
      <c r="I26" s="2">
        <v>0</v>
      </c>
      <c r="J26" s="3">
        <f t="shared" si="14"/>
        <v>12</v>
      </c>
      <c r="K26" s="22">
        <v>0</v>
      </c>
      <c r="L26" s="23">
        <v>0</v>
      </c>
      <c r="M26" s="24">
        <f t="shared" si="15"/>
        <v>0</v>
      </c>
      <c r="N26" s="1">
        <v>0</v>
      </c>
      <c r="O26" s="2">
        <v>0</v>
      </c>
      <c r="P26" s="3">
        <f t="shared" si="16"/>
        <v>3</v>
      </c>
      <c r="Q26" s="22">
        <v>0</v>
      </c>
      <c r="R26" s="23">
        <v>0</v>
      </c>
      <c r="S26" s="24">
        <f t="shared" si="17"/>
        <v>0</v>
      </c>
      <c r="T26" s="1">
        <v>0</v>
      </c>
      <c r="U26" s="2">
        <v>0</v>
      </c>
      <c r="V26" s="3">
        <f t="shared" si="18"/>
        <v>5</v>
      </c>
      <c r="W26" s="22">
        <v>0</v>
      </c>
      <c r="X26" s="23">
        <v>0</v>
      </c>
      <c r="Y26" s="24">
        <f t="shared" si="19"/>
        <v>0</v>
      </c>
      <c r="Z26" s="1">
        <v>0</v>
      </c>
      <c r="AA26" s="2">
        <v>0</v>
      </c>
      <c r="AB26" s="3">
        <f t="shared" si="20"/>
        <v>3</v>
      </c>
      <c r="AC26" s="22">
        <v>0</v>
      </c>
      <c r="AD26" s="23">
        <v>0</v>
      </c>
      <c r="AE26" s="24">
        <f t="shared" si="21"/>
        <v>0</v>
      </c>
      <c r="AF26" s="4">
        <f t="shared" si="22"/>
        <v>0</v>
      </c>
      <c r="AG26" s="4">
        <f t="shared" si="23"/>
        <v>0</v>
      </c>
    </row>
    <row r="27" spans="1:33">
      <c r="A27" s="19" t="s">
        <v>197</v>
      </c>
      <c r="B27" s="1">
        <v>0</v>
      </c>
      <c r="C27" s="2">
        <v>0</v>
      </c>
      <c r="D27" s="3">
        <f t="shared" si="12"/>
        <v>0</v>
      </c>
      <c r="E27" s="22">
        <v>0</v>
      </c>
      <c r="F27" s="23">
        <v>0</v>
      </c>
      <c r="G27" s="24">
        <f t="shared" si="13"/>
        <v>0</v>
      </c>
      <c r="H27" s="1">
        <v>0</v>
      </c>
      <c r="I27" s="2">
        <v>0</v>
      </c>
      <c r="J27" s="3">
        <f t="shared" si="14"/>
        <v>12</v>
      </c>
      <c r="K27" s="22">
        <v>0</v>
      </c>
      <c r="L27" s="23">
        <v>0</v>
      </c>
      <c r="M27" s="24">
        <f t="shared" si="15"/>
        <v>0</v>
      </c>
      <c r="N27" s="1">
        <v>0</v>
      </c>
      <c r="O27" s="2">
        <v>0</v>
      </c>
      <c r="P27" s="3">
        <f t="shared" si="16"/>
        <v>3</v>
      </c>
      <c r="Q27" s="22">
        <v>0</v>
      </c>
      <c r="R27" s="23">
        <v>0</v>
      </c>
      <c r="S27" s="24">
        <f t="shared" si="17"/>
        <v>0</v>
      </c>
      <c r="T27" s="1">
        <v>0</v>
      </c>
      <c r="U27" s="2">
        <v>1</v>
      </c>
      <c r="V27" s="3">
        <f t="shared" si="18"/>
        <v>4</v>
      </c>
      <c r="W27" s="22">
        <v>0</v>
      </c>
      <c r="X27" s="23">
        <v>0</v>
      </c>
      <c r="Y27" s="24">
        <f t="shared" si="19"/>
        <v>0</v>
      </c>
      <c r="Z27" s="1">
        <v>0</v>
      </c>
      <c r="AA27" s="2">
        <v>0</v>
      </c>
      <c r="AB27" s="3">
        <f t="shared" si="20"/>
        <v>3</v>
      </c>
      <c r="AC27" s="22">
        <v>0</v>
      </c>
      <c r="AD27" s="23">
        <v>0</v>
      </c>
      <c r="AE27" s="24">
        <f t="shared" si="21"/>
        <v>0</v>
      </c>
      <c r="AF27" s="4">
        <f t="shared" si="22"/>
        <v>0</v>
      </c>
      <c r="AG27" s="4">
        <f t="shared" si="23"/>
        <v>1</v>
      </c>
    </row>
    <row r="28" spans="1:33">
      <c r="A28" s="19" t="s">
        <v>198</v>
      </c>
      <c r="B28" s="1">
        <v>0</v>
      </c>
      <c r="C28" s="2">
        <v>0</v>
      </c>
      <c r="D28" s="3">
        <f t="shared" si="12"/>
        <v>0</v>
      </c>
      <c r="E28" s="22">
        <v>0</v>
      </c>
      <c r="F28" s="23">
        <v>0</v>
      </c>
      <c r="G28" s="24">
        <f t="shared" si="13"/>
        <v>0</v>
      </c>
      <c r="H28" s="1">
        <v>0</v>
      </c>
      <c r="I28" s="2">
        <v>4</v>
      </c>
      <c r="J28" s="3">
        <f t="shared" si="14"/>
        <v>8</v>
      </c>
      <c r="K28" s="22">
        <v>0</v>
      </c>
      <c r="L28" s="23">
        <v>0</v>
      </c>
      <c r="M28" s="24">
        <f t="shared" si="15"/>
        <v>0</v>
      </c>
      <c r="N28" s="1">
        <v>0</v>
      </c>
      <c r="O28" s="2">
        <v>1</v>
      </c>
      <c r="P28" s="3">
        <f t="shared" si="16"/>
        <v>2</v>
      </c>
      <c r="Q28" s="22">
        <v>0</v>
      </c>
      <c r="R28" s="23">
        <v>0</v>
      </c>
      <c r="S28" s="24">
        <f t="shared" si="17"/>
        <v>0</v>
      </c>
      <c r="T28" s="1">
        <v>0</v>
      </c>
      <c r="U28" s="2">
        <v>1</v>
      </c>
      <c r="V28" s="3">
        <f t="shared" si="18"/>
        <v>3</v>
      </c>
      <c r="W28" s="22">
        <v>0</v>
      </c>
      <c r="X28" s="23">
        <v>0</v>
      </c>
      <c r="Y28" s="24">
        <f t="shared" si="19"/>
        <v>0</v>
      </c>
      <c r="Z28" s="1">
        <v>0</v>
      </c>
      <c r="AA28" s="2">
        <v>0</v>
      </c>
      <c r="AB28" s="3">
        <f t="shared" si="20"/>
        <v>3</v>
      </c>
      <c r="AC28" s="22">
        <v>0</v>
      </c>
      <c r="AD28" s="23">
        <v>0</v>
      </c>
      <c r="AE28" s="24">
        <f t="shared" si="21"/>
        <v>0</v>
      </c>
      <c r="AF28" s="4">
        <f t="shared" si="22"/>
        <v>0</v>
      </c>
      <c r="AG28" s="4">
        <f t="shared" si="23"/>
        <v>6</v>
      </c>
    </row>
    <row r="29" spans="1:33">
      <c r="A29" s="19" t="s">
        <v>199</v>
      </c>
      <c r="B29" s="1">
        <v>0</v>
      </c>
      <c r="C29" s="2">
        <v>0</v>
      </c>
      <c r="D29" s="3">
        <f t="shared" si="12"/>
        <v>0</v>
      </c>
      <c r="E29" s="22">
        <v>0</v>
      </c>
      <c r="F29" s="23">
        <v>0</v>
      </c>
      <c r="G29" s="24">
        <f t="shared" si="13"/>
        <v>0</v>
      </c>
      <c r="H29" s="1">
        <v>0</v>
      </c>
      <c r="I29" s="2">
        <v>0</v>
      </c>
      <c r="J29" s="3">
        <f t="shared" si="14"/>
        <v>8</v>
      </c>
      <c r="K29" s="22">
        <v>0</v>
      </c>
      <c r="L29" s="23">
        <v>0</v>
      </c>
      <c r="M29" s="24">
        <f t="shared" si="15"/>
        <v>0</v>
      </c>
      <c r="N29" s="1">
        <v>0</v>
      </c>
      <c r="O29" s="2">
        <v>0</v>
      </c>
      <c r="P29" s="3">
        <f t="shared" si="16"/>
        <v>2</v>
      </c>
      <c r="Q29" s="22">
        <v>0</v>
      </c>
      <c r="R29" s="23">
        <v>0</v>
      </c>
      <c r="S29" s="24">
        <f t="shared" si="17"/>
        <v>0</v>
      </c>
      <c r="T29" s="1">
        <v>0</v>
      </c>
      <c r="U29" s="2">
        <v>0</v>
      </c>
      <c r="V29" s="3">
        <f t="shared" si="18"/>
        <v>3</v>
      </c>
      <c r="W29" s="22">
        <v>0</v>
      </c>
      <c r="X29" s="23">
        <v>0</v>
      </c>
      <c r="Y29" s="24">
        <f t="shared" si="19"/>
        <v>0</v>
      </c>
      <c r="Z29" s="1">
        <v>0</v>
      </c>
      <c r="AA29" s="2">
        <v>0</v>
      </c>
      <c r="AB29" s="3">
        <f t="shared" si="20"/>
        <v>3</v>
      </c>
      <c r="AC29" s="22">
        <v>0</v>
      </c>
      <c r="AD29" s="23">
        <v>0</v>
      </c>
      <c r="AE29" s="24">
        <f t="shared" si="21"/>
        <v>0</v>
      </c>
      <c r="AF29" s="4">
        <f t="shared" si="22"/>
        <v>0</v>
      </c>
      <c r="AG29" s="4">
        <f t="shared" si="23"/>
        <v>0</v>
      </c>
    </row>
    <row r="30" spans="1:33">
      <c r="A30" s="19" t="s">
        <v>200</v>
      </c>
      <c r="B30" s="1">
        <v>0</v>
      </c>
      <c r="C30" s="2">
        <v>0</v>
      </c>
      <c r="D30" s="3">
        <f t="shared" si="12"/>
        <v>0</v>
      </c>
      <c r="E30" s="22">
        <v>0</v>
      </c>
      <c r="F30" s="23">
        <v>0</v>
      </c>
      <c r="G30" s="24">
        <f t="shared" si="13"/>
        <v>0</v>
      </c>
      <c r="H30" s="1">
        <v>0</v>
      </c>
      <c r="I30" s="2">
        <v>1</v>
      </c>
      <c r="J30" s="3">
        <f t="shared" si="14"/>
        <v>7</v>
      </c>
      <c r="K30" s="22">
        <v>0</v>
      </c>
      <c r="L30" s="23">
        <v>0</v>
      </c>
      <c r="M30" s="24">
        <f t="shared" si="15"/>
        <v>0</v>
      </c>
      <c r="N30" s="1">
        <v>0</v>
      </c>
      <c r="O30" s="2">
        <v>1</v>
      </c>
      <c r="P30" s="3">
        <f t="shared" si="16"/>
        <v>1</v>
      </c>
      <c r="Q30" s="22">
        <v>0</v>
      </c>
      <c r="R30" s="23">
        <v>0</v>
      </c>
      <c r="S30" s="24">
        <f t="shared" si="17"/>
        <v>0</v>
      </c>
      <c r="T30" s="1">
        <v>0</v>
      </c>
      <c r="U30" s="2">
        <v>0</v>
      </c>
      <c r="V30" s="3">
        <f t="shared" si="18"/>
        <v>3</v>
      </c>
      <c r="W30" s="22">
        <v>0</v>
      </c>
      <c r="X30" s="23">
        <v>0</v>
      </c>
      <c r="Y30" s="24">
        <f t="shared" si="19"/>
        <v>0</v>
      </c>
      <c r="Z30" s="1">
        <v>0</v>
      </c>
      <c r="AA30" s="2">
        <v>0</v>
      </c>
      <c r="AB30" s="3">
        <f t="shared" si="20"/>
        <v>3</v>
      </c>
      <c r="AC30" s="22">
        <v>0</v>
      </c>
      <c r="AD30" s="23">
        <v>0</v>
      </c>
      <c r="AE30" s="24">
        <f t="shared" si="21"/>
        <v>0</v>
      </c>
      <c r="AF30" s="4">
        <f t="shared" si="22"/>
        <v>0</v>
      </c>
      <c r="AG30" s="4">
        <f t="shared" si="23"/>
        <v>2</v>
      </c>
    </row>
    <row r="31" spans="1:33" ht="16.5" thickBot="1">
      <c r="A31" s="18" t="s">
        <v>4</v>
      </c>
      <c r="B31" s="1">
        <v>0</v>
      </c>
      <c r="C31" s="2">
        <v>0</v>
      </c>
      <c r="D31" s="3">
        <f t="shared" si="12"/>
        <v>0</v>
      </c>
      <c r="E31" s="22">
        <v>0</v>
      </c>
      <c r="F31" s="23">
        <v>0</v>
      </c>
      <c r="G31" s="24">
        <f t="shared" si="13"/>
        <v>0</v>
      </c>
      <c r="H31" s="1">
        <v>0</v>
      </c>
      <c r="I31" s="2">
        <v>7</v>
      </c>
      <c r="J31" s="3">
        <f t="shared" si="14"/>
        <v>0</v>
      </c>
      <c r="K31" s="22">
        <v>0</v>
      </c>
      <c r="L31" s="23">
        <v>0</v>
      </c>
      <c r="M31" s="24">
        <f t="shared" si="15"/>
        <v>0</v>
      </c>
      <c r="N31" s="1">
        <v>0</v>
      </c>
      <c r="O31" s="2">
        <v>1</v>
      </c>
      <c r="P31" s="3">
        <f t="shared" si="16"/>
        <v>0</v>
      </c>
      <c r="Q31" s="22">
        <v>0</v>
      </c>
      <c r="R31" s="23">
        <v>0</v>
      </c>
      <c r="S31" s="24">
        <f t="shared" si="17"/>
        <v>0</v>
      </c>
      <c r="T31" s="1">
        <v>0</v>
      </c>
      <c r="U31" s="2">
        <v>3</v>
      </c>
      <c r="V31" s="3">
        <f t="shared" si="18"/>
        <v>0</v>
      </c>
      <c r="W31" s="22">
        <v>0</v>
      </c>
      <c r="X31" s="23">
        <v>0</v>
      </c>
      <c r="Y31" s="24">
        <f t="shared" si="19"/>
        <v>0</v>
      </c>
      <c r="Z31" s="1">
        <v>0</v>
      </c>
      <c r="AA31" s="2">
        <v>3</v>
      </c>
      <c r="AB31" s="3">
        <f t="shared" si="20"/>
        <v>0</v>
      </c>
      <c r="AC31" s="22">
        <v>0</v>
      </c>
      <c r="AD31" s="23">
        <v>0</v>
      </c>
      <c r="AE31" s="24">
        <f t="shared" si="21"/>
        <v>0</v>
      </c>
      <c r="AF31" s="4">
        <f t="shared" si="22"/>
        <v>0</v>
      </c>
      <c r="AG31" s="4">
        <f t="shared" si="23"/>
        <v>14</v>
      </c>
    </row>
    <row r="32" spans="1:33" s="14" customFormat="1" ht="16.5" thickTop="1">
      <c r="A32" s="10" t="s">
        <v>3</v>
      </c>
      <c r="B32" s="11">
        <f>SUM(B20:B31)</f>
        <v>0</v>
      </c>
      <c r="C32" s="12">
        <f>SUM(C20:C31)</f>
        <v>0</v>
      </c>
      <c r="D32" s="13">
        <f>MAX(D20:D31)</f>
        <v>0</v>
      </c>
      <c r="E32" s="11">
        <f>SUM(E20:E31)</f>
        <v>2</v>
      </c>
      <c r="F32" s="12">
        <f>SUM(F20:F31)</f>
        <v>2</v>
      </c>
      <c r="G32" s="13">
        <f>MAX(G20:G31)</f>
        <v>2</v>
      </c>
      <c r="H32" s="11">
        <f>SUM(H20:H31)</f>
        <v>20</v>
      </c>
      <c r="I32" s="12">
        <f>SUM(I20:I31)</f>
        <v>20</v>
      </c>
      <c r="J32" s="13">
        <f>MAX(J20:J31)</f>
        <v>12</v>
      </c>
      <c r="K32" s="11">
        <f>SUM(K20:K31)</f>
        <v>1</v>
      </c>
      <c r="L32" s="12">
        <f>SUM(L20:L31)</f>
        <v>1</v>
      </c>
      <c r="M32" s="13">
        <f>MAX(M20:M31)</f>
        <v>1</v>
      </c>
      <c r="N32" s="11">
        <f>SUM(N20:N31)</f>
        <v>3</v>
      </c>
      <c r="O32" s="12">
        <f>SUM(O20:O31)</f>
        <v>3</v>
      </c>
      <c r="P32" s="13">
        <f>MAX(P20:P31)</f>
        <v>3</v>
      </c>
      <c r="Q32" s="11">
        <f>SUM(Q20:Q31)</f>
        <v>2</v>
      </c>
      <c r="R32" s="12">
        <f>SUM(R20:R31)</f>
        <v>2</v>
      </c>
      <c r="S32" s="13">
        <f>MAX(S20:S31)</f>
        <v>2</v>
      </c>
      <c r="T32" s="11">
        <f>SUM(T20:T31)</f>
        <v>7</v>
      </c>
      <c r="U32" s="12">
        <f>SUM(U20:U31)</f>
        <v>7</v>
      </c>
      <c r="V32" s="13">
        <f>MAX(V20:V31)</f>
        <v>5</v>
      </c>
      <c r="W32" s="11">
        <f>SUM(W20:W31)</f>
        <v>0</v>
      </c>
      <c r="X32" s="12">
        <f>SUM(X20:X31)</f>
        <v>0</v>
      </c>
      <c r="Y32" s="13">
        <f>MAX(Y20:Y31)</f>
        <v>0</v>
      </c>
      <c r="Z32" s="11">
        <f>SUM(Z20:Z31)</f>
        <v>4</v>
      </c>
      <c r="AA32" s="12">
        <f>SUM(AA20:AA31)</f>
        <v>4</v>
      </c>
      <c r="AB32" s="13">
        <f>MAX(AB20:AB31)</f>
        <v>3</v>
      </c>
      <c r="AC32" s="11">
        <f>SUM(AC20:AC31)</f>
        <v>1</v>
      </c>
      <c r="AD32" s="12">
        <f>SUM(AD20:AD31)</f>
        <v>1</v>
      </c>
      <c r="AE32" s="13">
        <f>MAX(AE20:AE31)</f>
        <v>1</v>
      </c>
      <c r="AF32" s="11">
        <f>SUM(AF20:AF31)</f>
        <v>40</v>
      </c>
      <c r="AG32" s="11">
        <f>SUM(AG20:AG31)</f>
        <v>40</v>
      </c>
    </row>
  </sheetData>
  <mergeCells count="42">
    <mergeCell ref="Z17:AB17"/>
    <mergeCell ref="T18:V18"/>
    <mergeCell ref="W18:Y18"/>
    <mergeCell ref="Z18:AB18"/>
    <mergeCell ref="AC17:AE17"/>
    <mergeCell ref="AC18:AE18"/>
    <mergeCell ref="A17:A19"/>
    <mergeCell ref="B17:D17"/>
    <mergeCell ref="E17:G17"/>
    <mergeCell ref="B18:D18"/>
    <mergeCell ref="E18:G18"/>
    <mergeCell ref="Q17:S17"/>
    <mergeCell ref="H18:J18"/>
    <mergeCell ref="K18:M18"/>
    <mergeCell ref="N18:P18"/>
    <mergeCell ref="Q18:S18"/>
    <mergeCell ref="H1:J1"/>
    <mergeCell ref="Q2:S2"/>
    <mergeCell ref="T2:V2"/>
    <mergeCell ref="W2:Y2"/>
    <mergeCell ref="Z2:AB2"/>
    <mergeCell ref="H17:J17"/>
    <mergeCell ref="K17:M17"/>
    <mergeCell ref="N17:P17"/>
    <mergeCell ref="T17:V17"/>
    <mergeCell ref="W17:Y17"/>
    <mergeCell ref="AC1:AE1"/>
    <mergeCell ref="AC2:AE2"/>
    <mergeCell ref="Q1:S1"/>
    <mergeCell ref="T1:V1"/>
    <mergeCell ref="W1:Y1"/>
    <mergeCell ref="Z1:AB1"/>
    <mergeCell ref="K1:M1"/>
    <mergeCell ref="N1:P1"/>
    <mergeCell ref="A1:A3"/>
    <mergeCell ref="B1:D1"/>
    <mergeCell ref="E1:G1"/>
    <mergeCell ref="B2:D2"/>
    <mergeCell ref="E2:G2"/>
    <mergeCell ref="H2:J2"/>
    <mergeCell ref="K2:M2"/>
    <mergeCell ref="N2:P2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>
    <oddHeader>&amp;C&amp;"Arial Narrow,Bold Italic\&amp;14 2006. 01. 12.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G32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28" width="3.7109375" style="9" customWidth="1"/>
    <col min="29" max="31" width="3.7109375" style="4" customWidth="1"/>
    <col min="32" max="16384" width="9.140625" style="4"/>
  </cols>
  <sheetData>
    <row r="1" spans="1:33" ht="15.75" customHeight="1">
      <c r="A1" s="28" t="s">
        <v>232</v>
      </c>
      <c r="B1" s="25">
        <v>637</v>
      </c>
      <c r="C1" s="25"/>
      <c r="D1" s="25"/>
      <c r="E1" s="25">
        <v>337</v>
      </c>
      <c r="F1" s="25"/>
      <c r="G1" s="25"/>
      <c r="H1" s="25">
        <v>613</v>
      </c>
      <c r="I1" s="25"/>
      <c r="J1" s="25"/>
      <c r="K1" s="25">
        <v>617</v>
      </c>
      <c r="L1" s="25"/>
      <c r="M1" s="25"/>
      <c r="N1" s="25">
        <v>603</v>
      </c>
      <c r="O1" s="25"/>
      <c r="P1" s="25"/>
      <c r="Q1" s="25">
        <v>645</v>
      </c>
      <c r="R1" s="25"/>
      <c r="S1" s="25"/>
      <c r="T1" s="25">
        <v>647</v>
      </c>
      <c r="U1" s="25"/>
      <c r="V1" s="25"/>
      <c r="W1" s="25">
        <v>649</v>
      </c>
      <c r="X1" s="25"/>
      <c r="Y1" s="25"/>
      <c r="Z1" s="25">
        <v>607</v>
      </c>
      <c r="AA1" s="25"/>
      <c r="AB1" s="25"/>
      <c r="AC1" s="25">
        <v>651</v>
      </c>
      <c r="AD1" s="25"/>
      <c r="AE1" s="25"/>
    </row>
    <row r="2" spans="1:33" s="5" customFormat="1" ht="15.75" customHeight="1">
      <c r="A2" s="29"/>
      <c r="B2" s="27" t="s">
        <v>203</v>
      </c>
      <c r="C2" s="27"/>
      <c r="D2" s="27"/>
      <c r="E2" s="26" t="s">
        <v>224</v>
      </c>
      <c r="F2" s="27"/>
      <c r="G2" s="27"/>
      <c r="H2" s="26" t="s">
        <v>226</v>
      </c>
      <c r="I2" s="27"/>
      <c r="J2" s="27"/>
      <c r="K2" s="27" t="s">
        <v>210</v>
      </c>
      <c r="L2" s="27"/>
      <c r="M2" s="27"/>
      <c r="N2" s="27" t="s">
        <v>212</v>
      </c>
      <c r="O2" s="27"/>
      <c r="P2" s="27"/>
      <c r="Q2" s="27" t="s">
        <v>214</v>
      </c>
      <c r="R2" s="27"/>
      <c r="S2" s="27"/>
      <c r="T2" s="26" t="s">
        <v>227</v>
      </c>
      <c r="U2" s="27"/>
      <c r="V2" s="27"/>
      <c r="W2" s="26" t="s">
        <v>229</v>
      </c>
      <c r="X2" s="27"/>
      <c r="Y2" s="27"/>
      <c r="Z2" s="27" t="s">
        <v>220</v>
      </c>
      <c r="AA2" s="27"/>
      <c r="AB2" s="27"/>
      <c r="AC2" s="27" t="s">
        <v>222</v>
      </c>
      <c r="AD2" s="27"/>
      <c r="AE2" s="27"/>
    </row>
    <row r="3" spans="1:33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4" t="s">
        <v>0</v>
      </c>
      <c r="AG3" s="4" t="s">
        <v>1</v>
      </c>
    </row>
    <row r="4" spans="1:33">
      <c r="A4" s="16" t="s">
        <v>4</v>
      </c>
      <c r="B4" s="22">
        <v>0</v>
      </c>
      <c r="C4" s="23">
        <v>0</v>
      </c>
      <c r="D4" s="24">
        <f>B4-C4</f>
        <v>0</v>
      </c>
      <c r="E4" s="1">
        <v>0</v>
      </c>
      <c r="F4" s="2">
        <v>0</v>
      </c>
      <c r="G4" s="3">
        <f>E4-F4</f>
        <v>0</v>
      </c>
      <c r="H4" s="22">
        <v>0</v>
      </c>
      <c r="I4" s="23">
        <v>0</v>
      </c>
      <c r="J4" s="24">
        <f>H4-I4</f>
        <v>0</v>
      </c>
      <c r="K4" s="1">
        <v>2</v>
      </c>
      <c r="L4" s="2">
        <v>0</v>
      </c>
      <c r="M4" s="3">
        <f>K4-L4</f>
        <v>2</v>
      </c>
      <c r="N4" s="22">
        <v>0</v>
      </c>
      <c r="O4" s="23">
        <v>0</v>
      </c>
      <c r="P4" s="24">
        <f>N4-O4</f>
        <v>0</v>
      </c>
      <c r="Q4" s="1">
        <v>2</v>
      </c>
      <c r="R4" s="2">
        <v>0</v>
      </c>
      <c r="S4" s="3">
        <f>Q4-R4</f>
        <v>2</v>
      </c>
      <c r="T4" s="22">
        <v>0</v>
      </c>
      <c r="U4" s="23">
        <v>0</v>
      </c>
      <c r="V4" s="24">
        <f>T4-U4</f>
        <v>0</v>
      </c>
      <c r="W4" s="1">
        <v>0</v>
      </c>
      <c r="X4" s="2">
        <v>0</v>
      </c>
      <c r="Y4" s="3">
        <f>W4-X4</f>
        <v>0</v>
      </c>
      <c r="Z4" s="22">
        <v>0</v>
      </c>
      <c r="AA4" s="23">
        <v>0</v>
      </c>
      <c r="AB4" s="24">
        <f>Z4-AA4</f>
        <v>0</v>
      </c>
      <c r="AC4" s="1">
        <v>0</v>
      </c>
      <c r="AD4" s="2">
        <v>0</v>
      </c>
      <c r="AE4" s="3">
        <f>AC4-AD4</f>
        <v>0</v>
      </c>
      <c r="AF4" s="4">
        <f t="shared" ref="AF4:AF15" si="0">SUM(AC4+Z4+W4+T4+Q4+N4+K4+H4+E4+B4)</f>
        <v>4</v>
      </c>
      <c r="AG4" s="4">
        <f t="shared" ref="AG4:AG15" si="1">SUM(AD4+AA4+X4+U4+R4+O4+L4+I4+F4+C4)</f>
        <v>0</v>
      </c>
    </row>
    <row r="5" spans="1:33">
      <c r="A5" s="19" t="s">
        <v>200</v>
      </c>
      <c r="B5" s="22">
        <v>0</v>
      </c>
      <c r="C5" s="23">
        <v>0</v>
      </c>
      <c r="D5" s="24">
        <f t="shared" ref="D5:D15" si="2">D4+B5-C5</f>
        <v>0</v>
      </c>
      <c r="E5" s="1">
        <v>0</v>
      </c>
      <c r="F5" s="2">
        <v>0</v>
      </c>
      <c r="G5" s="3">
        <f t="shared" ref="G5:G15" si="3">G4+E5-F5</f>
        <v>0</v>
      </c>
      <c r="H5" s="22">
        <v>0</v>
      </c>
      <c r="I5" s="23">
        <v>0</v>
      </c>
      <c r="J5" s="24">
        <f t="shared" ref="J5:J15" si="4">J4+H5-I5</f>
        <v>0</v>
      </c>
      <c r="K5" s="1">
        <v>0</v>
      </c>
      <c r="L5" s="2">
        <v>1</v>
      </c>
      <c r="M5" s="3">
        <f t="shared" ref="M5:M15" si="5">M4+K5-L5</f>
        <v>1</v>
      </c>
      <c r="N5" s="22">
        <v>0</v>
      </c>
      <c r="O5" s="23">
        <v>0</v>
      </c>
      <c r="P5" s="24">
        <f t="shared" ref="P5:P15" si="6">P4+N5-O5</f>
        <v>0</v>
      </c>
      <c r="Q5" s="1">
        <v>0</v>
      </c>
      <c r="R5" s="2">
        <v>0</v>
      </c>
      <c r="S5" s="3">
        <f t="shared" ref="S5:S15" si="7">S4+Q5-R5</f>
        <v>2</v>
      </c>
      <c r="T5" s="22">
        <v>0</v>
      </c>
      <c r="U5" s="23">
        <v>0</v>
      </c>
      <c r="V5" s="24">
        <f t="shared" ref="V5:V15" si="8">V4+T5-U5</f>
        <v>0</v>
      </c>
      <c r="W5" s="1">
        <v>2</v>
      </c>
      <c r="X5" s="2">
        <v>0</v>
      </c>
      <c r="Y5" s="3">
        <f t="shared" ref="Y5:Y15" si="9">Y4+W5-X5</f>
        <v>2</v>
      </c>
      <c r="Z5" s="22">
        <v>0</v>
      </c>
      <c r="AA5" s="23">
        <v>0</v>
      </c>
      <c r="AB5" s="24">
        <f t="shared" ref="AB5:AB15" si="10">AB4+Z5-AA5</f>
        <v>0</v>
      </c>
      <c r="AC5" s="1">
        <v>2</v>
      </c>
      <c r="AD5" s="2">
        <v>0</v>
      </c>
      <c r="AE5" s="3">
        <f t="shared" ref="AE5:AE15" si="11">AE4+AC5-AD5</f>
        <v>2</v>
      </c>
      <c r="AF5" s="4">
        <f t="shared" si="0"/>
        <v>4</v>
      </c>
      <c r="AG5" s="4">
        <f t="shared" si="1"/>
        <v>1</v>
      </c>
    </row>
    <row r="6" spans="1:33">
      <c r="A6" s="19" t="s">
        <v>199</v>
      </c>
      <c r="B6" s="22">
        <v>0</v>
      </c>
      <c r="C6" s="23">
        <v>0</v>
      </c>
      <c r="D6" s="24">
        <f t="shared" si="2"/>
        <v>0</v>
      </c>
      <c r="E6" s="1">
        <v>0</v>
      </c>
      <c r="F6" s="2">
        <v>0</v>
      </c>
      <c r="G6" s="3">
        <f t="shared" si="3"/>
        <v>0</v>
      </c>
      <c r="H6" s="22">
        <v>0</v>
      </c>
      <c r="I6" s="23">
        <v>0</v>
      </c>
      <c r="J6" s="24">
        <f t="shared" si="4"/>
        <v>0</v>
      </c>
      <c r="K6" s="1">
        <v>0</v>
      </c>
      <c r="L6" s="2">
        <v>0</v>
      </c>
      <c r="M6" s="3">
        <f t="shared" si="5"/>
        <v>1</v>
      </c>
      <c r="N6" s="22">
        <v>0</v>
      </c>
      <c r="O6" s="23">
        <v>0</v>
      </c>
      <c r="P6" s="24">
        <f t="shared" si="6"/>
        <v>0</v>
      </c>
      <c r="Q6" s="1">
        <v>0</v>
      </c>
      <c r="R6" s="2">
        <v>0</v>
      </c>
      <c r="S6" s="3">
        <f t="shared" si="7"/>
        <v>2</v>
      </c>
      <c r="T6" s="22">
        <v>0</v>
      </c>
      <c r="U6" s="23">
        <v>0</v>
      </c>
      <c r="V6" s="24">
        <f t="shared" si="8"/>
        <v>0</v>
      </c>
      <c r="W6" s="1">
        <v>2</v>
      </c>
      <c r="X6" s="2">
        <v>0</v>
      </c>
      <c r="Y6" s="3">
        <f t="shared" si="9"/>
        <v>4</v>
      </c>
      <c r="Z6" s="22">
        <v>0</v>
      </c>
      <c r="AA6" s="23">
        <v>0</v>
      </c>
      <c r="AB6" s="24">
        <f t="shared" si="10"/>
        <v>0</v>
      </c>
      <c r="AC6" s="1">
        <v>0</v>
      </c>
      <c r="AD6" s="2">
        <v>0</v>
      </c>
      <c r="AE6" s="3">
        <f t="shared" si="11"/>
        <v>2</v>
      </c>
      <c r="AF6" s="4">
        <f t="shared" si="0"/>
        <v>2</v>
      </c>
      <c r="AG6" s="4">
        <f t="shared" si="1"/>
        <v>0</v>
      </c>
    </row>
    <row r="7" spans="1:33">
      <c r="A7" s="19" t="s">
        <v>198</v>
      </c>
      <c r="B7" s="22">
        <v>0</v>
      </c>
      <c r="C7" s="23">
        <v>0</v>
      </c>
      <c r="D7" s="24">
        <f t="shared" si="2"/>
        <v>0</v>
      </c>
      <c r="E7" s="1">
        <v>0</v>
      </c>
      <c r="F7" s="2">
        <v>0</v>
      </c>
      <c r="G7" s="3">
        <f t="shared" si="3"/>
        <v>0</v>
      </c>
      <c r="H7" s="22">
        <v>0</v>
      </c>
      <c r="I7" s="23">
        <v>0</v>
      </c>
      <c r="J7" s="24">
        <f t="shared" si="4"/>
        <v>0</v>
      </c>
      <c r="K7" s="1">
        <v>2</v>
      </c>
      <c r="L7" s="2">
        <v>0</v>
      </c>
      <c r="M7" s="3">
        <f t="shared" si="5"/>
        <v>3</v>
      </c>
      <c r="N7" s="22">
        <v>0</v>
      </c>
      <c r="O7" s="23">
        <v>0</v>
      </c>
      <c r="P7" s="24">
        <f t="shared" si="6"/>
        <v>0</v>
      </c>
      <c r="Q7" s="1">
        <v>0</v>
      </c>
      <c r="R7" s="2">
        <v>0</v>
      </c>
      <c r="S7" s="3">
        <f t="shared" si="7"/>
        <v>2</v>
      </c>
      <c r="T7" s="22">
        <v>0</v>
      </c>
      <c r="U7" s="23">
        <v>0</v>
      </c>
      <c r="V7" s="24">
        <f t="shared" si="8"/>
        <v>0</v>
      </c>
      <c r="W7" s="1">
        <v>0</v>
      </c>
      <c r="X7" s="2">
        <v>2</v>
      </c>
      <c r="Y7" s="3">
        <f t="shared" si="9"/>
        <v>2</v>
      </c>
      <c r="Z7" s="22">
        <v>0</v>
      </c>
      <c r="AA7" s="23">
        <v>0</v>
      </c>
      <c r="AB7" s="24">
        <f t="shared" si="10"/>
        <v>0</v>
      </c>
      <c r="AC7" s="1">
        <v>0</v>
      </c>
      <c r="AD7" s="2">
        <v>0</v>
      </c>
      <c r="AE7" s="3">
        <f t="shared" si="11"/>
        <v>2</v>
      </c>
      <c r="AF7" s="4">
        <f t="shared" si="0"/>
        <v>2</v>
      </c>
      <c r="AG7" s="4">
        <f t="shared" si="1"/>
        <v>2</v>
      </c>
    </row>
    <row r="8" spans="1:33">
      <c r="A8" s="19" t="s">
        <v>197</v>
      </c>
      <c r="B8" s="22">
        <v>0</v>
      </c>
      <c r="C8" s="23">
        <v>0</v>
      </c>
      <c r="D8" s="24">
        <f t="shared" si="2"/>
        <v>0</v>
      </c>
      <c r="E8" s="1">
        <v>0</v>
      </c>
      <c r="F8" s="2">
        <v>0</v>
      </c>
      <c r="G8" s="3">
        <f t="shared" si="3"/>
        <v>0</v>
      </c>
      <c r="H8" s="22">
        <v>0</v>
      </c>
      <c r="I8" s="23">
        <v>0</v>
      </c>
      <c r="J8" s="24">
        <f t="shared" si="4"/>
        <v>0</v>
      </c>
      <c r="K8" s="1">
        <v>0</v>
      </c>
      <c r="L8" s="2">
        <v>0</v>
      </c>
      <c r="M8" s="3">
        <f t="shared" si="5"/>
        <v>3</v>
      </c>
      <c r="N8" s="22">
        <v>0</v>
      </c>
      <c r="O8" s="23">
        <v>0</v>
      </c>
      <c r="P8" s="24">
        <f t="shared" si="6"/>
        <v>0</v>
      </c>
      <c r="Q8" s="1">
        <v>2</v>
      </c>
      <c r="R8" s="2">
        <v>0</v>
      </c>
      <c r="S8" s="3">
        <f t="shared" si="7"/>
        <v>4</v>
      </c>
      <c r="T8" s="22">
        <v>0</v>
      </c>
      <c r="U8" s="23">
        <v>0</v>
      </c>
      <c r="V8" s="24">
        <f t="shared" si="8"/>
        <v>0</v>
      </c>
      <c r="W8" s="1">
        <v>0</v>
      </c>
      <c r="X8" s="2">
        <v>2</v>
      </c>
      <c r="Y8" s="3">
        <f t="shared" si="9"/>
        <v>0</v>
      </c>
      <c r="Z8" s="22">
        <v>0</v>
      </c>
      <c r="AA8" s="23">
        <v>0</v>
      </c>
      <c r="AB8" s="24">
        <f t="shared" si="10"/>
        <v>0</v>
      </c>
      <c r="AC8" s="1">
        <v>0</v>
      </c>
      <c r="AD8" s="2">
        <v>0</v>
      </c>
      <c r="AE8" s="3">
        <f t="shared" si="11"/>
        <v>2</v>
      </c>
      <c r="AF8" s="4">
        <f t="shared" si="0"/>
        <v>2</v>
      </c>
      <c r="AG8" s="4">
        <f t="shared" si="1"/>
        <v>2</v>
      </c>
    </row>
    <row r="9" spans="1:33">
      <c r="A9" s="19" t="s">
        <v>26</v>
      </c>
      <c r="B9" s="22">
        <v>0</v>
      </c>
      <c r="C9" s="23">
        <v>0</v>
      </c>
      <c r="D9" s="24">
        <f t="shared" si="2"/>
        <v>0</v>
      </c>
      <c r="E9" s="1">
        <v>0</v>
      </c>
      <c r="F9" s="2">
        <v>0</v>
      </c>
      <c r="G9" s="3">
        <f t="shared" si="3"/>
        <v>0</v>
      </c>
      <c r="H9" s="22">
        <v>0</v>
      </c>
      <c r="I9" s="23">
        <v>0</v>
      </c>
      <c r="J9" s="24">
        <f t="shared" si="4"/>
        <v>0</v>
      </c>
      <c r="K9" s="1">
        <v>0</v>
      </c>
      <c r="L9" s="2">
        <v>1</v>
      </c>
      <c r="M9" s="3">
        <f t="shared" si="5"/>
        <v>2</v>
      </c>
      <c r="N9" s="22">
        <v>0</v>
      </c>
      <c r="O9" s="23">
        <v>0</v>
      </c>
      <c r="P9" s="24">
        <f t="shared" si="6"/>
        <v>0</v>
      </c>
      <c r="Q9" s="1">
        <v>0</v>
      </c>
      <c r="R9" s="2">
        <v>1</v>
      </c>
      <c r="S9" s="3">
        <f t="shared" si="7"/>
        <v>3</v>
      </c>
      <c r="T9" s="22">
        <v>0</v>
      </c>
      <c r="U9" s="23">
        <v>0</v>
      </c>
      <c r="V9" s="24">
        <f t="shared" si="8"/>
        <v>0</v>
      </c>
      <c r="W9" s="1">
        <v>1</v>
      </c>
      <c r="X9" s="2">
        <v>0</v>
      </c>
      <c r="Y9" s="3">
        <f t="shared" si="9"/>
        <v>1</v>
      </c>
      <c r="Z9" s="22">
        <v>0</v>
      </c>
      <c r="AA9" s="23">
        <v>0</v>
      </c>
      <c r="AB9" s="24">
        <f t="shared" si="10"/>
        <v>0</v>
      </c>
      <c r="AC9" s="1">
        <v>0</v>
      </c>
      <c r="AD9" s="2">
        <v>0</v>
      </c>
      <c r="AE9" s="3">
        <f t="shared" si="11"/>
        <v>2</v>
      </c>
      <c r="AF9" s="4">
        <f t="shared" si="0"/>
        <v>1</v>
      </c>
      <c r="AG9" s="4">
        <f t="shared" si="1"/>
        <v>2</v>
      </c>
    </row>
    <row r="10" spans="1:33">
      <c r="A10" s="19" t="s">
        <v>27</v>
      </c>
      <c r="B10" s="22">
        <v>0</v>
      </c>
      <c r="C10" s="23">
        <v>0</v>
      </c>
      <c r="D10" s="24">
        <f t="shared" si="2"/>
        <v>0</v>
      </c>
      <c r="E10" s="1">
        <v>0</v>
      </c>
      <c r="F10" s="2">
        <v>0</v>
      </c>
      <c r="G10" s="3">
        <f t="shared" si="3"/>
        <v>0</v>
      </c>
      <c r="H10" s="22">
        <v>0</v>
      </c>
      <c r="I10" s="23">
        <v>0</v>
      </c>
      <c r="J10" s="24">
        <f t="shared" si="4"/>
        <v>0</v>
      </c>
      <c r="K10" s="1">
        <v>0</v>
      </c>
      <c r="L10" s="2">
        <v>1</v>
      </c>
      <c r="M10" s="3">
        <f t="shared" si="5"/>
        <v>1</v>
      </c>
      <c r="N10" s="22">
        <v>0</v>
      </c>
      <c r="O10" s="23">
        <v>0</v>
      </c>
      <c r="P10" s="24">
        <f t="shared" si="6"/>
        <v>0</v>
      </c>
      <c r="Q10" s="1">
        <v>2</v>
      </c>
      <c r="R10" s="2">
        <v>0</v>
      </c>
      <c r="S10" s="3">
        <f t="shared" si="7"/>
        <v>5</v>
      </c>
      <c r="T10" s="22">
        <v>0</v>
      </c>
      <c r="U10" s="23">
        <v>0</v>
      </c>
      <c r="V10" s="24">
        <f t="shared" si="8"/>
        <v>0</v>
      </c>
      <c r="W10" s="1">
        <v>1</v>
      </c>
      <c r="X10" s="2">
        <v>0</v>
      </c>
      <c r="Y10" s="3">
        <f t="shared" si="9"/>
        <v>2</v>
      </c>
      <c r="Z10" s="22">
        <v>0</v>
      </c>
      <c r="AA10" s="23">
        <v>0</v>
      </c>
      <c r="AB10" s="24">
        <f t="shared" si="10"/>
        <v>0</v>
      </c>
      <c r="AC10" s="1">
        <v>0</v>
      </c>
      <c r="AD10" s="2">
        <v>1</v>
      </c>
      <c r="AE10" s="3">
        <f t="shared" si="11"/>
        <v>1</v>
      </c>
      <c r="AF10" s="4">
        <f t="shared" si="0"/>
        <v>3</v>
      </c>
      <c r="AG10" s="4">
        <f t="shared" si="1"/>
        <v>2</v>
      </c>
    </row>
    <row r="11" spans="1:33">
      <c r="A11" s="19" t="s">
        <v>18</v>
      </c>
      <c r="B11" s="22">
        <v>0</v>
      </c>
      <c r="C11" s="23">
        <v>0</v>
      </c>
      <c r="D11" s="24">
        <f t="shared" si="2"/>
        <v>0</v>
      </c>
      <c r="E11" s="1">
        <v>0</v>
      </c>
      <c r="F11" s="2">
        <v>0</v>
      </c>
      <c r="G11" s="3">
        <f t="shared" si="3"/>
        <v>0</v>
      </c>
      <c r="H11" s="22">
        <v>0</v>
      </c>
      <c r="I11" s="23">
        <v>0</v>
      </c>
      <c r="J11" s="24">
        <f t="shared" si="4"/>
        <v>0</v>
      </c>
      <c r="K11" s="1">
        <v>0</v>
      </c>
      <c r="L11" s="2">
        <v>1</v>
      </c>
      <c r="M11" s="3">
        <f t="shared" si="5"/>
        <v>0</v>
      </c>
      <c r="N11" s="22">
        <v>0</v>
      </c>
      <c r="O11" s="23">
        <v>0</v>
      </c>
      <c r="P11" s="24">
        <f t="shared" si="6"/>
        <v>0</v>
      </c>
      <c r="Q11" s="1">
        <v>0</v>
      </c>
      <c r="R11" s="2">
        <v>0</v>
      </c>
      <c r="S11" s="3">
        <f t="shared" si="7"/>
        <v>5</v>
      </c>
      <c r="T11" s="22">
        <v>0</v>
      </c>
      <c r="U11" s="23">
        <v>0</v>
      </c>
      <c r="V11" s="24">
        <f t="shared" si="8"/>
        <v>0</v>
      </c>
      <c r="W11" s="1">
        <v>0</v>
      </c>
      <c r="X11" s="2">
        <v>2</v>
      </c>
      <c r="Y11" s="3">
        <f t="shared" si="9"/>
        <v>0</v>
      </c>
      <c r="Z11" s="22">
        <v>0</v>
      </c>
      <c r="AA11" s="23">
        <v>0</v>
      </c>
      <c r="AB11" s="24">
        <f t="shared" si="10"/>
        <v>0</v>
      </c>
      <c r="AC11" s="1">
        <v>0</v>
      </c>
      <c r="AD11" s="2">
        <v>0</v>
      </c>
      <c r="AE11" s="3">
        <f t="shared" si="11"/>
        <v>1</v>
      </c>
      <c r="AF11" s="4">
        <f t="shared" si="0"/>
        <v>0</v>
      </c>
      <c r="AG11" s="4">
        <f t="shared" si="1"/>
        <v>3</v>
      </c>
    </row>
    <row r="12" spans="1:33">
      <c r="A12" s="21" t="s">
        <v>17</v>
      </c>
      <c r="B12" s="1">
        <v>0</v>
      </c>
      <c r="C12" s="2">
        <v>0</v>
      </c>
      <c r="D12" s="3">
        <f t="shared" si="2"/>
        <v>0</v>
      </c>
      <c r="E12" s="1">
        <v>0</v>
      </c>
      <c r="F12" s="2">
        <v>0</v>
      </c>
      <c r="G12" s="3">
        <f t="shared" si="3"/>
        <v>0</v>
      </c>
      <c r="H12" s="1">
        <v>3</v>
      </c>
      <c r="I12" s="2">
        <v>0</v>
      </c>
      <c r="J12" s="3">
        <f t="shared" si="4"/>
        <v>3</v>
      </c>
      <c r="K12" s="1">
        <v>0</v>
      </c>
      <c r="L12" s="2">
        <v>0</v>
      </c>
      <c r="M12" s="3">
        <f t="shared" si="5"/>
        <v>0</v>
      </c>
      <c r="N12" s="1">
        <v>0</v>
      </c>
      <c r="O12" s="2">
        <v>0</v>
      </c>
      <c r="P12" s="3">
        <f t="shared" si="6"/>
        <v>0</v>
      </c>
      <c r="Q12" s="1">
        <v>0</v>
      </c>
      <c r="R12" s="2">
        <v>2</v>
      </c>
      <c r="S12" s="3">
        <f t="shared" si="7"/>
        <v>3</v>
      </c>
      <c r="T12" s="1">
        <v>1</v>
      </c>
      <c r="U12" s="2">
        <v>0</v>
      </c>
      <c r="V12" s="3">
        <f t="shared" si="8"/>
        <v>1</v>
      </c>
      <c r="W12" s="1">
        <v>0</v>
      </c>
      <c r="X12" s="2">
        <v>0</v>
      </c>
      <c r="Y12" s="3">
        <f t="shared" si="9"/>
        <v>0</v>
      </c>
      <c r="Z12" s="1">
        <v>0</v>
      </c>
      <c r="AA12" s="2">
        <v>0</v>
      </c>
      <c r="AB12" s="3">
        <f t="shared" si="10"/>
        <v>0</v>
      </c>
      <c r="AC12" s="1">
        <v>2</v>
      </c>
      <c r="AD12" s="2">
        <v>0</v>
      </c>
      <c r="AE12" s="3">
        <f t="shared" si="11"/>
        <v>3</v>
      </c>
      <c r="AF12" s="4">
        <f t="shared" si="0"/>
        <v>6</v>
      </c>
      <c r="AG12" s="4">
        <f t="shared" si="1"/>
        <v>2</v>
      </c>
    </row>
    <row r="13" spans="1:33">
      <c r="A13" s="19" t="s">
        <v>201</v>
      </c>
      <c r="B13" s="1">
        <v>0</v>
      </c>
      <c r="C13" s="2">
        <v>0</v>
      </c>
      <c r="D13" s="3">
        <f t="shared" si="2"/>
        <v>0</v>
      </c>
      <c r="E13" s="1">
        <v>0</v>
      </c>
      <c r="F13" s="2">
        <v>0</v>
      </c>
      <c r="G13" s="3">
        <f t="shared" si="3"/>
        <v>0</v>
      </c>
      <c r="H13" s="1">
        <v>0</v>
      </c>
      <c r="I13" s="2">
        <v>0</v>
      </c>
      <c r="J13" s="3">
        <f t="shared" si="4"/>
        <v>3</v>
      </c>
      <c r="K13" s="1">
        <v>0</v>
      </c>
      <c r="L13" s="2">
        <v>0</v>
      </c>
      <c r="M13" s="3">
        <f t="shared" si="5"/>
        <v>0</v>
      </c>
      <c r="N13" s="1">
        <v>0</v>
      </c>
      <c r="O13" s="2">
        <v>0</v>
      </c>
      <c r="P13" s="3">
        <f t="shared" si="6"/>
        <v>0</v>
      </c>
      <c r="Q13" s="1">
        <v>0</v>
      </c>
      <c r="R13" s="2">
        <v>0</v>
      </c>
      <c r="S13" s="3">
        <f t="shared" si="7"/>
        <v>3</v>
      </c>
      <c r="T13" s="1">
        <v>0</v>
      </c>
      <c r="U13" s="2">
        <v>0</v>
      </c>
      <c r="V13" s="3">
        <f t="shared" si="8"/>
        <v>1</v>
      </c>
      <c r="W13" s="1">
        <v>0</v>
      </c>
      <c r="X13" s="2">
        <v>0</v>
      </c>
      <c r="Y13" s="3">
        <f t="shared" si="9"/>
        <v>0</v>
      </c>
      <c r="Z13" s="1">
        <v>0</v>
      </c>
      <c r="AA13" s="2">
        <v>0</v>
      </c>
      <c r="AB13" s="3">
        <f t="shared" si="10"/>
        <v>0</v>
      </c>
      <c r="AC13" s="1">
        <v>0</v>
      </c>
      <c r="AD13" s="2">
        <v>0</v>
      </c>
      <c r="AE13" s="3">
        <f t="shared" si="11"/>
        <v>3</v>
      </c>
      <c r="AF13" s="4">
        <f t="shared" si="0"/>
        <v>0</v>
      </c>
      <c r="AG13" s="4">
        <f t="shared" si="1"/>
        <v>0</v>
      </c>
    </row>
    <row r="14" spans="1:33">
      <c r="A14" s="19" t="s">
        <v>202</v>
      </c>
      <c r="B14" s="1">
        <v>0</v>
      </c>
      <c r="C14" s="2">
        <v>0</v>
      </c>
      <c r="D14" s="3">
        <f t="shared" si="2"/>
        <v>0</v>
      </c>
      <c r="E14" s="1">
        <v>0</v>
      </c>
      <c r="F14" s="2">
        <v>0</v>
      </c>
      <c r="G14" s="3">
        <f t="shared" si="3"/>
        <v>0</v>
      </c>
      <c r="H14" s="1">
        <v>0</v>
      </c>
      <c r="I14" s="2">
        <v>1</v>
      </c>
      <c r="J14" s="3">
        <f t="shared" si="4"/>
        <v>2</v>
      </c>
      <c r="K14" s="1">
        <v>0</v>
      </c>
      <c r="L14" s="2">
        <v>0</v>
      </c>
      <c r="M14" s="3">
        <f t="shared" si="5"/>
        <v>0</v>
      </c>
      <c r="N14" s="1">
        <v>0</v>
      </c>
      <c r="O14" s="2">
        <v>0</v>
      </c>
      <c r="P14" s="3">
        <f t="shared" si="6"/>
        <v>0</v>
      </c>
      <c r="Q14" s="1">
        <v>0</v>
      </c>
      <c r="R14" s="2">
        <v>1</v>
      </c>
      <c r="S14" s="3">
        <f t="shared" si="7"/>
        <v>2</v>
      </c>
      <c r="T14" s="1">
        <v>0</v>
      </c>
      <c r="U14" s="2">
        <v>0</v>
      </c>
      <c r="V14" s="3">
        <f t="shared" si="8"/>
        <v>1</v>
      </c>
      <c r="W14" s="1">
        <v>0</v>
      </c>
      <c r="X14" s="2">
        <v>0</v>
      </c>
      <c r="Y14" s="3">
        <f t="shared" si="9"/>
        <v>0</v>
      </c>
      <c r="Z14" s="1">
        <v>0</v>
      </c>
      <c r="AA14" s="2">
        <v>0</v>
      </c>
      <c r="AB14" s="3">
        <f t="shared" si="10"/>
        <v>0</v>
      </c>
      <c r="AC14" s="1">
        <v>0</v>
      </c>
      <c r="AD14" s="2">
        <v>3</v>
      </c>
      <c r="AE14" s="3">
        <f t="shared" si="11"/>
        <v>0</v>
      </c>
      <c r="AF14" s="4">
        <f t="shared" si="0"/>
        <v>0</v>
      </c>
      <c r="AG14" s="4">
        <f t="shared" si="1"/>
        <v>5</v>
      </c>
    </row>
    <row r="15" spans="1:33" ht="16.5" thickBot="1">
      <c r="A15" s="21" t="s">
        <v>194</v>
      </c>
      <c r="B15" s="1">
        <v>0</v>
      </c>
      <c r="C15" s="2">
        <v>0</v>
      </c>
      <c r="D15" s="3">
        <f t="shared" si="2"/>
        <v>0</v>
      </c>
      <c r="E15" s="1">
        <v>0</v>
      </c>
      <c r="F15" s="2">
        <v>0</v>
      </c>
      <c r="G15" s="3">
        <f t="shared" si="3"/>
        <v>0</v>
      </c>
      <c r="H15" s="1">
        <v>0</v>
      </c>
      <c r="I15" s="2">
        <v>2</v>
      </c>
      <c r="J15" s="3">
        <f t="shared" si="4"/>
        <v>0</v>
      </c>
      <c r="K15" s="1">
        <v>0</v>
      </c>
      <c r="L15" s="2">
        <v>0</v>
      </c>
      <c r="M15" s="3">
        <f t="shared" si="5"/>
        <v>0</v>
      </c>
      <c r="N15" s="1">
        <v>0</v>
      </c>
      <c r="O15" s="2">
        <v>0</v>
      </c>
      <c r="P15" s="3">
        <f t="shared" si="6"/>
        <v>0</v>
      </c>
      <c r="Q15" s="1">
        <v>0</v>
      </c>
      <c r="R15" s="2">
        <v>2</v>
      </c>
      <c r="S15" s="3">
        <f t="shared" si="7"/>
        <v>0</v>
      </c>
      <c r="T15" s="1">
        <v>0</v>
      </c>
      <c r="U15" s="2">
        <v>1</v>
      </c>
      <c r="V15" s="3">
        <f t="shared" si="8"/>
        <v>0</v>
      </c>
      <c r="W15" s="1">
        <v>0</v>
      </c>
      <c r="X15" s="2">
        <v>0</v>
      </c>
      <c r="Y15" s="3">
        <f t="shared" si="9"/>
        <v>0</v>
      </c>
      <c r="Z15" s="1">
        <v>0</v>
      </c>
      <c r="AA15" s="2">
        <v>0</v>
      </c>
      <c r="AB15" s="3">
        <f t="shared" si="10"/>
        <v>0</v>
      </c>
      <c r="AC15" s="1">
        <v>0</v>
      </c>
      <c r="AD15" s="2">
        <v>0</v>
      </c>
      <c r="AE15" s="3">
        <f t="shared" si="11"/>
        <v>0</v>
      </c>
      <c r="AF15" s="4">
        <f t="shared" si="0"/>
        <v>0</v>
      </c>
      <c r="AG15" s="4">
        <f t="shared" si="1"/>
        <v>5</v>
      </c>
    </row>
    <row r="16" spans="1:33" s="14" customFormat="1" ht="16.5" thickTop="1">
      <c r="A16" s="10" t="s">
        <v>3</v>
      </c>
      <c r="B16" s="11">
        <f>SUM(B4:B15)</f>
        <v>0</v>
      </c>
      <c r="C16" s="12">
        <f>SUM(C4:C15)</f>
        <v>0</v>
      </c>
      <c r="D16" s="13">
        <f>MAX(D4:D15)</f>
        <v>0</v>
      </c>
      <c r="E16" s="11">
        <f>SUM(E4:E15)</f>
        <v>0</v>
      </c>
      <c r="F16" s="12">
        <f>SUM(F4:F15)</f>
        <v>0</v>
      </c>
      <c r="G16" s="13">
        <f>MAX(G4:G15)</f>
        <v>0</v>
      </c>
      <c r="H16" s="11">
        <f>SUM(H4:H15)</f>
        <v>3</v>
      </c>
      <c r="I16" s="12">
        <f>SUM(I4:I15)</f>
        <v>3</v>
      </c>
      <c r="J16" s="13">
        <f>MAX(J4:J15)</f>
        <v>3</v>
      </c>
      <c r="K16" s="11">
        <f>SUM(K4:K15)</f>
        <v>4</v>
      </c>
      <c r="L16" s="12">
        <f>SUM(L4:L15)</f>
        <v>4</v>
      </c>
      <c r="M16" s="13">
        <f>MAX(M4:M15)</f>
        <v>3</v>
      </c>
      <c r="N16" s="11">
        <f>SUM(N4:N15)</f>
        <v>0</v>
      </c>
      <c r="O16" s="12">
        <f>SUM(O4:O15)</f>
        <v>0</v>
      </c>
      <c r="P16" s="13">
        <f>MAX(P4:P15)</f>
        <v>0</v>
      </c>
      <c r="Q16" s="11">
        <f>SUM(Q4:Q15)</f>
        <v>6</v>
      </c>
      <c r="R16" s="12">
        <f>SUM(R4:R15)</f>
        <v>6</v>
      </c>
      <c r="S16" s="13">
        <f>MAX(S4:S15)</f>
        <v>5</v>
      </c>
      <c r="T16" s="11">
        <f>SUM(T4:T15)</f>
        <v>1</v>
      </c>
      <c r="U16" s="12">
        <f>SUM(U4:U15)</f>
        <v>1</v>
      </c>
      <c r="V16" s="13">
        <f>MAX(V4:V15)</f>
        <v>1</v>
      </c>
      <c r="W16" s="11">
        <f>SUM(W4:W15)</f>
        <v>6</v>
      </c>
      <c r="X16" s="12">
        <f>SUM(X4:X15)</f>
        <v>6</v>
      </c>
      <c r="Y16" s="13">
        <f>MAX(Y4:Y15)</f>
        <v>4</v>
      </c>
      <c r="Z16" s="11">
        <f>SUM(Z4:Z15)</f>
        <v>0</v>
      </c>
      <c r="AA16" s="12">
        <f>SUM(AA4:AA15)</f>
        <v>0</v>
      </c>
      <c r="AB16" s="13">
        <f>MAX(AB4:AB15)</f>
        <v>0</v>
      </c>
      <c r="AC16" s="11">
        <f>SUM(AC4:AC15)</f>
        <v>4</v>
      </c>
      <c r="AD16" s="12">
        <f>SUM(AD4:AD15)</f>
        <v>4</v>
      </c>
      <c r="AE16" s="13">
        <f>MAX(AE4:AE15)</f>
        <v>3</v>
      </c>
      <c r="AF16" s="11">
        <f>SUM(AF4:AF15)</f>
        <v>24</v>
      </c>
      <c r="AG16" s="11">
        <f>SUM(AG4:AG15)</f>
        <v>24</v>
      </c>
    </row>
    <row r="17" spans="1:33" ht="15.75" customHeight="1">
      <c r="A17" s="28" t="s">
        <v>232</v>
      </c>
      <c r="B17" s="25">
        <v>302</v>
      </c>
      <c r="C17" s="25"/>
      <c r="D17" s="25"/>
      <c r="E17" s="25">
        <v>612</v>
      </c>
      <c r="F17" s="25"/>
      <c r="G17" s="25"/>
      <c r="H17" s="25">
        <v>610</v>
      </c>
      <c r="I17" s="25"/>
      <c r="J17" s="25"/>
      <c r="K17" s="25">
        <v>334</v>
      </c>
      <c r="L17" s="25"/>
      <c r="M17" s="25"/>
      <c r="N17" s="25">
        <v>622</v>
      </c>
      <c r="O17" s="25"/>
      <c r="P17" s="25"/>
      <c r="Q17" s="25">
        <v>624</v>
      </c>
      <c r="R17" s="25"/>
      <c r="S17" s="25"/>
      <c r="T17" s="25">
        <v>626</v>
      </c>
      <c r="U17" s="25"/>
      <c r="V17" s="25"/>
      <c r="W17" s="25">
        <v>630</v>
      </c>
      <c r="X17" s="25"/>
      <c r="Y17" s="25"/>
      <c r="Z17" s="25">
        <v>628</v>
      </c>
      <c r="AA17" s="25"/>
      <c r="AB17" s="25"/>
      <c r="AC17" s="25">
        <v>634</v>
      </c>
      <c r="AD17" s="25"/>
      <c r="AE17" s="25"/>
    </row>
    <row r="18" spans="1:33" ht="15.75" customHeight="1">
      <c r="A18" s="29"/>
      <c r="B18" s="27" t="s">
        <v>204</v>
      </c>
      <c r="C18" s="27"/>
      <c r="D18" s="27"/>
      <c r="E18" s="26" t="s">
        <v>225</v>
      </c>
      <c r="F18" s="27"/>
      <c r="G18" s="27"/>
      <c r="H18" s="27" t="s">
        <v>209</v>
      </c>
      <c r="I18" s="27"/>
      <c r="J18" s="27"/>
      <c r="K18" s="27" t="s">
        <v>211</v>
      </c>
      <c r="L18" s="27"/>
      <c r="M18" s="27"/>
      <c r="N18" s="27" t="s">
        <v>213</v>
      </c>
      <c r="O18" s="27"/>
      <c r="P18" s="27"/>
      <c r="Q18" s="27" t="s">
        <v>215</v>
      </c>
      <c r="R18" s="27"/>
      <c r="S18" s="27"/>
      <c r="T18" s="26" t="s">
        <v>228</v>
      </c>
      <c r="U18" s="27"/>
      <c r="V18" s="27"/>
      <c r="W18" s="26" t="s">
        <v>230</v>
      </c>
      <c r="X18" s="27"/>
      <c r="Y18" s="27"/>
      <c r="Z18" s="27" t="s">
        <v>221</v>
      </c>
      <c r="AA18" s="27"/>
      <c r="AB18" s="27"/>
      <c r="AC18" s="26" t="s">
        <v>231</v>
      </c>
      <c r="AD18" s="27"/>
      <c r="AE18" s="27"/>
    </row>
    <row r="19" spans="1:33" ht="15.75" customHeight="1">
      <c r="A19" s="30"/>
      <c r="B19" s="1" t="s">
        <v>0</v>
      </c>
      <c r="C19" s="2" t="s">
        <v>1</v>
      </c>
      <c r="D19" s="3" t="s">
        <v>2</v>
      </c>
      <c r="E19" s="1" t="s">
        <v>0</v>
      </c>
      <c r="F19" s="2" t="s">
        <v>1</v>
      </c>
      <c r="G19" s="3" t="s">
        <v>2</v>
      </c>
      <c r="H19" s="1" t="s">
        <v>0</v>
      </c>
      <c r="I19" s="2" t="s">
        <v>1</v>
      </c>
      <c r="J19" s="3" t="s">
        <v>2</v>
      </c>
      <c r="K19" s="1" t="s">
        <v>0</v>
      </c>
      <c r="L19" s="2" t="s">
        <v>1</v>
      </c>
      <c r="M19" s="3" t="s">
        <v>2</v>
      </c>
      <c r="N19" s="1" t="s">
        <v>0</v>
      </c>
      <c r="O19" s="2" t="s">
        <v>1</v>
      </c>
      <c r="P19" s="3" t="s">
        <v>2</v>
      </c>
      <c r="Q19" s="1" t="s">
        <v>0</v>
      </c>
      <c r="R19" s="2" t="s">
        <v>1</v>
      </c>
      <c r="S19" s="3" t="s">
        <v>2</v>
      </c>
      <c r="T19" s="1" t="s">
        <v>0</v>
      </c>
      <c r="U19" s="2" t="s">
        <v>1</v>
      </c>
      <c r="V19" s="3" t="s">
        <v>2</v>
      </c>
      <c r="W19" s="1" t="s">
        <v>0</v>
      </c>
      <c r="X19" s="2" t="s">
        <v>1</v>
      </c>
      <c r="Y19" s="3" t="s">
        <v>2</v>
      </c>
      <c r="Z19" s="1" t="s">
        <v>0</v>
      </c>
      <c r="AA19" s="2" t="s">
        <v>1</v>
      </c>
      <c r="AB19" s="3" t="s">
        <v>2</v>
      </c>
      <c r="AC19" s="1" t="s">
        <v>0</v>
      </c>
      <c r="AD19" s="2" t="s">
        <v>1</v>
      </c>
      <c r="AE19" s="3" t="s">
        <v>2</v>
      </c>
      <c r="AF19" s="4" t="s">
        <v>0</v>
      </c>
      <c r="AG19" s="4" t="s">
        <v>1</v>
      </c>
    </row>
    <row r="20" spans="1:33">
      <c r="A20" s="19" t="s">
        <v>194</v>
      </c>
      <c r="B20" s="1">
        <v>0</v>
      </c>
      <c r="C20" s="2">
        <v>0</v>
      </c>
      <c r="D20" s="3">
        <f>B20-C20</f>
        <v>0</v>
      </c>
      <c r="E20" s="1">
        <v>0</v>
      </c>
      <c r="F20" s="2">
        <v>0</v>
      </c>
      <c r="G20" s="3">
        <f>E20-F20</f>
        <v>0</v>
      </c>
      <c r="H20" s="1">
        <v>0</v>
      </c>
      <c r="I20" s="2">
        <v>0</v>
      </c>
      <c r="J20" s="3">
        <f>H20-I20</f>
        <v>0</v>
      </c>
      <c r="K20" s="1">
        <v>2</v>
      </c>
      <c r="L20" s="2">
        <v>0</v>
      </c>
      <c r="M20" s="3">
        <f>K20-L20</f>
        <v>2</v>
      </c>
      <c r="N20" s="1">
        <v>0</v>
      </c>
      <c r="O20" s="2">
        <v>0</v>
      </c>
      <c r="P20" s="3">
        <f>N20-O20</f>
        <v>0</v>
      </c>
      <c r="Q20" s="1">
        <v>0</v>
      </c>
      <c r="R20" s="2">
        <v>0</v>
      </c>
      <c r="S20" s="3">
        <f>Q20-R20</f>
        <v>0</v>
      </c>
      <c r="T20" s="1">
        <v>0</v>
      </c>
      <c r="U20" s="2">
        <v>0</v>
      </c>
      <c r="V20" s="3">
        <f>T20-U20</f>
        <v>0</v>
      </c>
      <c r="W20" s="1">
        <v>1</v>
      </c>
      <c r="X20" s="2">
        <v>0</v>
      </c>
      <c r="Y20" s="3">
        <f>W20-X20</f>
        <v>1</v>
      </c>
      <c r="Z20" s="1">
        <v>1</v>
      </c>
      <c r="AA20" s="2">
        <v>0</v>
      </c>
      <c r="AB20" s="3">
        <f>Z20-AA20</f>
        <v>1</v>
      </c>
      <c r="AC20" s="1">
        <v>0</v>
      </c>
      <c r="AD20" s="2">
        <v>0</v>
      </c>
      <c r="AE20" s="3">
        <f>AC20-AD20</f>
        <v>0</v>
      </c>
      <c r="AF20" s="4">
        <f>SUM(AC20+Z20+W20+T20+Q20+N20+K20+H20+E20+B20)</f>
        <v>4</v>
      </c>
      <c r="AG20" s="4">
        <f>SUM(AD20+AA20+X20+U20+R20+O20+L20+I20+F20+C20)</f>
        <v>0</v>
      </c>
    </row>
    <row r="21" spans="1:33">
      <c r="A21" s="19" t="s">
        <v>195</v>
      </c>
      <c r="B21" s="1">
        <v>0</v>
      </c>
      <c r="C21" s="2">
        <v>0</v>
      </c>
      <c r="D21" s="3">
        <f t="shared" ref="D21:D31" si="12">D20+B21-C21</f>
        <v>0</v>
      </c>
      <c r="E21" s="1">
        <v>0</v>
      </c>
      <c r="F21" s="2">
        <v>0</v>
      </c>
      <c r="G21" s="3">
        <f t="shared" ref="G21:G31" si="13">G20+E21-F21</f>
        <v>0</v>
      </c>
      <c r="H21" s="1">
        <v>2</v>
      </c>
      <c r="I21" s="2">
        <v>0</v>
      </c>
      <c r="J21" s="3">
        <f t="shared" ref="J21:J31" si="14">J20+H21-I21</f>
        <v>2</v>
      </c>
      <c r="K21" s="1">
        <v>0</v>
      </c>
      <c r="L21" s="2">
        <v>0</v>
      </c>
      <c r="M21" s="3">
        <f t="shared" ref="M21:M31" si="15">M20+K21-L21</f>
        <v>2</v>
      </c>
      <c r="N21" s="1">
        <v>0</v>
      </c>
      <c r="O21" s="2">
        <v>0</v>
      </c>
      <c r="P21" s="3">
        <f t="shared" ref="P21:P31" si="16">P20+N21-O21</f>
        <v>0</v>
      </c>
      <c r="Q21" s="1">
        <v>1</v>
      </c>
      <c r="R21" s="2">
        <v>0</v>
      </c>
      <c r="S21" s="3">
        <f t="shared" ref="S21:S31" si="17">S20+Q21-R21</f>
        <v>1</v>
      </c>
      <c r="T21" s="1">
        <v>0</v>
      </c>
      <c r="U21" s="2">
        <v>0</v>
      </c>
      <c r="V21" s="3">
        <f t="shared" ref="V21:V31" si="18">V20+T21-U21</f>
        <v>0</v>
      </c>
      <c r="W21" s="1">
        <v>0</v>
      </c>
      <c r="X21" s="2">
        <v>0</v>
      </c>
      <c r="Y21" s="3">
        <f t="shared" ref="Y21:Y31" si="19">Y20+W21-X21</f>
        <v>1</v>
      </c>
      <c r="Z21" s="1">
        <v>0</v>
      </c>
      <c r="AA21" s="2">
        <v>0</v>
      </c>
      <c r="AB21" s="3">
        <f t="shared" ref="AB21:AB31" si="20">AB20+Z21-AA21</f>
        <v>1</v>
      </c>
      <c r="AC21" s="1">
        <v>0</v>
      </c>
      <c r="AD21" s="2">
        <v>0</v>
      </c>
      <c r="AE21" s="3">
        <f t="shared" ref="AE21:AE31" si="21">AE20+AC21-AD21</f>
        <v>0</v>
      </c>
      <c r="AF21" s="4">
        <f t="shared" ref="AF21:AF31" si="22">SUM(AC21+Z21+W21+T21+Q21+N21+K21+H21+E21+B21)</f>
        <v>3</v>
      </c>
      <c r="AG21" s="4">
        <f t="shared" ref="AG21:AG31" si="23">SUM(AD21+AA21+X21+U21+R21+O21+L21+I21+F21+C21)</f>
        <v>0</v>
      </c>
    </row>
    <row r="22" spans="1:33">
      <c r="A22" s="19" t="s">
        <v>196</v>
      </c>
      <c r="B22" s="1">
        <v>0</v>
      </c>
      <c r="C22" s="2">
        <v>0</v>
      </c>
      <c r="D22" s="3">
        <f t="shared" si="12"/>
        <v>0</v>
      </c>
      <c r="E22" s="1">
        <v>0</v>
      </c>
      <c r="F22" s="2">
        <v>0</v>
      </c>
      <c r="G22" s="3">
        <f t="shared" si="13"/>
        <v>0</v>
      </c>
      <c r="H22" s="1">
        <v>5</v>
      </c>
      <c r="I22" s="2">
        <v>0</v>
      </c>
      <c r="J22" s="3">
        <f t="shared" si="14"/>
        <v>7</v>
      </c>
      <c r="K22" s="1">
        <v>0</v>
      </c>
      <c r="L22" s="2">
        <v>0</v>
      </c>
      <c r="M22" s="3">
        <f t="shared" si="15"/>
        <v>2</v>
      </c>
      <c r="N22" s="1">
        <v>0</v>
      </c>
      <c r="O22" s="2">
        <v>0</v>
      </c>
      <c r="P22" s="3">
        <f t="shared" si="16"/>
        <v>0</v>
      </c>
      <c r="Q22" s="1">
        <v>0</v>
      </c>
      <c r="R22" s="2">
        <v>0</v>
      </c>
      <c r="S22" s="3">
        <f t="shared" si="17"/>
        <v>1</v>
      </c>
      <c r="T22" s="1">
        <v>0</v>
      </c>
      <c r="U22" s="2">
        <v>0</v>
      </c>
      <c r="V22" s="3">
        <f t="shared" si="18"/>
        <v>0</v>
      </c>
      <c r="W22" s="1">
        <v>0</v>
      </c>
      <c r="X22" s="2">
        <v>0</v>
      </c>
      <c r="Y22" s="3">
        <f t="shared" si="19"/>
        <v>1</v>
      </c>
      <c r="Z22" s="1">
        <v>1</v>
      </c>
      <c r="AA22" s="2">
        <v>0</v>
      </c>
      <c r="AB22" s="3">
        <f t="shared" si="20"/>
        <v>2</v>
      </c>
      <c r="AC22" s="1">
        <v>0</v>
      </c>
      <c r="AD22" s="2">
        <v>0</v>
      </c>
      <c r="AE22" s="3">
        <f t="shared" si="21"/>
        <v>0</v>
      </c>
      <c r="AF22" s="4">
        <f t="shared" si="22"/>
        <v>6</v>
      </c>
      <c r="AG22" s="4">
        <f t="shared" si="23"/>
        <v>0</v>
      </c>
    </row>
    <row r="23" spans="1:33">
      <c r="A23" s="19" t="s">
        <v>17</v>
      </c>
      <c r="B23" s="1">
        <v>1</v>
      </c>
      <c r="C23" s="2">
        <v>0</v>
      </c>
      <c r="D23" s="3">
        <f t="shared" si="12"/>
        <v>1</v>
      </c>
      <c r="E23" s="1">
        <v>0</v>
      </c>
      <c r="F23" s="2">
        <v>0</v>
      </c>
      <c r="G23" s="3">
        <f t="shared" si="13"/>
        <v>0</v>
      </c>
      <c r="H23" s="1">
        <v>0</v>
      </c>
      <c r="I23" s="2">
        <v>2</v>
      </c>
      <c r="J23" s="3">
        <f t="shared" si="14"/>
        <v>5</v>
      </c>
      <c r="K23" s="1">
        <v>0</v>
      </c>
      <c r="L23" s="2">
        <v>2</v>
      </c>
      <c r="M23" s="3">
        <f t="shared" si="15"/>
        <v>0</v>
      </c>
      <c r="N23" s="1">
        <v>0</v>
      </c>
      <c r="O23" s="2">
        <v>0</v>
      </c>
      <c r="P23" s="3">
        <f t="shared" si="16"/>
        <v>0</v>
      </c>
      <c r="Q23" s="1">
        <v>0</v>
      </c>
      <c r="R23" s="2">
        <v>1</v>
      </c>
      <c r="S23" s="3">
        <f t="shared" si="17"/>
        <v>0</v>
      </c>
      <c r="T23" s="1">
        <v>0</v>
      </c>
      <c r="U23" s="2">
        <v>0</v>
      </c>
      <c r="V23" s="3">
        <f t="shared" si="18"/>
        <v>0</v>
      </c>
      <c r="W23" s="1">
        <v>0</v>
      </c>
      <c r="X23" s="2">
        <v>1</v>
      </c>
      <c r="Y23" s="3">
        <f t="shared" si="19"/>
        <v>0</v>
      </c>
      <c r="Z23" s="1">
        <v>0</v>
      </c>
      <c r="AA23" s="2">
        <v>0</v>
      </c>
      <c r="AB23" s="3">
        <f t="shared" si="20"/>
        <v>2</v>
      </c>
      <c r="AC23" s="1">
        <v>0</v>
      </c>
      <c r="AD23" s="2">
        <v>0</v>
      </c>
      <c r="AE23" s="3">
        <f t="shared" si="21"/>
        <v>0</v>
      </c>
      <c r="AF23" s="4">
        <f t="shared" si="22"/>
        <v>1</v>
      </c>
      <c r="AG23" s="4">
        <f t="shared" si="23"/>
        <v>6</v>
      </c>
    </row>
    <row r="24" spans="1:33">
      <c r="A24" s="19" t="s">
        <v>18</v>
      </c>
      <c r="B24" s="1">
        <v>1</v>
      </c>
      <c r="C24" s="2">
        <v>1</v>
      </c>
      <c r="D24" s="3">
        <f t="shared" si="12"/>
        <v>1</v>
      </c>
      <c r="E24" s="22">
        <v>0</v>
      </c>
      <c r="F24" s="23">
        <v>0</v>
      </c>
      <c r="G24" s="24">
        <f t="shared" si="13"/>
        <v>0</v>
      </c>
      <c r="H24" s="1">
        <v>0</v>
      </c>
      <c r="I24" s="2">
        <v>0</v>
      </c>
      <c r="J24" s="3">
        <f t="shared" si="14"/>
        <v>5</v>
      </c>
      <c r="K24" s="22">
        <v>0</v>
      </c>
      <c r="L24" s="23">
        <v>0</v>
      </c>
      <c r="M24" s="24">
        <f t="shared" si="15"/>
        <v>0</v>
      </c>
      <c r="N24" s="1">
        <v>1</v>
      </c>
      <c r="O24" s="2">
        <v>0</v>
      </c>
      <c r="P24" s="3">
        <f t="shared" si="16"/>
        <v>1</v>
      </c>
      <c r="Q24" s="22">
        <v>0</v>
      </c>
      <c r="R24" s="23">
        <v>0</v>
      </c>
      <c r="S24" s="24">
        <f t="shared" si="17"/>
        <v>0</v>
      </c>
      <c r="T24" s="1">
        <v>0</v>
      </c>
      <c r="U24" s="2">
        <v>0</v>
      </c>
      <c r="V24" s="3">
        <f t="shared" si="18"/>
        <v>0</v>
      </c>
      <c r="W24" s="22">
        <v>0</v>
      </c>
      <c r="X24" s="23">
        <v>0</v>
      </c>
      <c r="Y24" s="24">
        <f t="shared" si="19"/>
        <v>0</v>
      </c>
      <c r="Z24" s="1">
        <v>0</v>
      </c>
      <c r="AA24" s="2">
        <v>0</v>
      </c>
      <c r="AB24" s="3">
        <f t="shared" si="20"/>
        <v>2</v>
      </c>
      <c r="AC24" s="22">
        <v>0</v>
      </c>
      <c r="AD24" s="23">
        <v>0</v>
      </c>
      <c r="AE24" s="24">
        <f t="shared" si="21"/>
        <v>0</v>
      </c>
      <c r="AF24" s="4">
        <f t="shared" si="22"/>
        <v>2</v>
      </c>
      <c r="AG24" s="4">
        <f t="shared" si="23"/>
        <v>1</v>
      </c>
    </row>
    <row r="25" spans="1:33">
      <c r="A25" s="19" t="s">
        <v>19</v>
      </c>
      <c r="B25" s="1">
        <v>0</v>
      </c>
      <c r="C25" s="2">
        <v>0</v>
      </c>
      <c r="D25" s="3">
        <f t="shared" si="12"/>
        <v>1</v>
      </c>
      <c r="E25" s="22">
        <v>0</v>
      </c>
      <c r="F25" s="23">
        <v>0</v>
      </c>
      <c r="G25" s="24">
        <f t="shared" si="13"/>
        <v>0</v>
      </c>
      <c r="H25" s="1">
        <v>0</v>
      </c>
      <c r="I25" s="2">
        <v>3</v>
      </c>
      <c r="J25" s="3">
        <f t="shared" si="14"/>
        <v>2</v>
      </c>
      <c r="K25" s="22">
        <v>0</v>
      </c>
      <c r="L25" s="23">
        <v>0</v>
      </c>
      <c r="M25" s="24">
        <f t="shared" si="15"/>
        <v>0</v>
      </c>
      <c r="N25" s="1">
        <v>0</v>
      </c>
      <c r="O25" s="2">
        <v>0</v>
      </c>
      <c r="P25" s="3">
        <f t="shared" si="16"/>
        <v>1</v>
      </c>
      <c r="Q25" s="22">
        <v>0</v>
      </c>
      <c r="R25" s="23">
        <v>0</v>
      </c>
      <c r="S25" s="24">
        <f t="shared" si="17"/>
        <v>0</v>
      </c>
      <c r="T25" s="1">
        <v>0</v>
      </c>
      <c r="U25" s="2">
        <v>0</v>
      </c>
      <c r="V25" s="3">
        <f t="shared" si="18"/>
        <v>0</v>
      </c>
      <c r="W25" s="22">
        <v>0</v>
      </c>
      <c r="X25" s="23">
        <v>0</v>
      </c>
      <c r="Y25" s="24">
        <f t="shared" si="19"/>
        <v>0</v>
      </c>
      <c r="Z25" s="1">
        <v>1</v>
      </c>
      <c r="AA25" s="2">
        <v>1</v>
      </c>
      <c r="AB25" s="3">
        <f t="shared" si="20"/>
        <v>2</v>
      </c>
      <c r="AC25" s="22">
        <v>0</v>
      </c>
      <c r="AD25" s="23">
        <v>0</v>
      </c>
      <c r="AE25" s="24">
        <f t="shared" si="21"/>
        <v>0</v>
      </c>
      <c r="AF25" s="4">
        <f t="shared" si="22"/>
        <v>1</v>
      </c>
      <c r="AG25" s="4">
        <f t="shared" si="23"/>
        <v>4</v>
      </c>
    </row>
    <row r="26" spans="1:33">
      <c r="A26" s="19" t="s">
        <v>20</v>
      </c>
      <c r="B26" s="1">
        <v>0</v>
      </c>
      <c r="C26" s="2">
        <v>0</v>
      </c>
      <c r="D26" s="3">
        <f t="shared" si="12"/>
        <v>1</v>
      </c>
      <c r="E26" s="22">
        <v>0</v>
      </c>
      <c r="F26" s="23">
        <v>0</v>
      </c>
      <c r="G26" s="24">
        <f t="shared" si="13"/>
        <v>0</v>
      </c>
      <c r="H26" s="1">
        <v>0</v>
      </c>
      <c r="I26" s="2">
        <v>0</v>
      </c>
      <c r="J26" s="3">
        <f t="shared" si="14"/>
        <v>2</v>
      </c>
      <c r="K26" s="22">
        <v>0</v>
      </c>
      <c r="L26" s="23">
        <v>0</v>
      </c>
      <c r="M26" s="24">
        <f t="shared" si="15"/>
        <v>0</v>
      </c>
      <c r="N26" s="1">
        <v>0</v>
      </c>
      <c r="O26" s="2">
        <v>0</v>
      </c>
      <c r="P26" s="3">
        <f t="shared" si="16"/>
        <v>1</v>
      </c>
      <c r="Q26" s="22">
        <v>0</v>
      </c>
      <c r="R26" s="23">
        <v>0</v>
      </c>
      <c r="S26" s="24">
        <f t="shared" si="17"/>
        <v>0</v>
      </c>
      <c r="T26" s="1">
        <v>0</v>
      </c>
      <c r="U26" s="2">
        <v>0</v>
      </c>
      <c r="V26" s="3">
        <f t="shared" si="18"/>
        <v>0</v>
      </c>
      <c r="W26" s="22">
        <v>0</v>
      </c>
      <c r="X26" s="23">
        <v>0</v>
      </c>
      <c r="Y26" s="24">
        <f t="shared" si="19"/>
        <v>0</v>
      </c>
      <c r="Z26" s="1">
        <v>2</v>
      </c>
      <c r="AA26" s="2">
        <v>0</v>
      </c>
      <c r="AB26" s="3">
        <f t="shared" si="20"/>
        <v>4</v>
      </c>
      <c r="AC26" s="22">
        <v>0</v>
      </c>
      <c r="AD26" s="23">
        <v>0</v>
      </c>
      <c r="AE26" s="24">
        <f t="shared" si="21"/>
        <v>0</v>
      </c>
      <c r="AF26" s="4">
        <f t="shared" si="22"/>
        <v>2</v>
      </c>
      <c r="AG26" s="4">
        <f t="shared" si="23"/>
        <v>0</v>
      </c>
    </row>
    <row r="27" spans="1:33">
      <c r="A27" s="19" t="s">
        <v>197</v>
      </c>
      <c r="B27" s="1">
        <v>0</v>
      </c>
      <c r="C27" s="2">
        <v>0</v>
      </c>
      <c r="D27" s="3">
        <f t="shared" si="12"/>
        <v>1</v>
      </c>
      <c r="E27" s="22">
        <v>0</v>
      </c>
      <c r="F27" s="23">
        <v>0</v>
      </c>
      <c r="G27" s="24">
        <f t="shared" si="13"/>
        <v>0</v>
      </c>
      <c r="H27" s="1">
        <v>0</v>
      </c>
      <c r="I27" s="2">
        <v>0</v>
      </c>
      <c r="J27" s="3">
        <f t="shared" si="14"/>
        <v>2</v>
      </c>
      <c r="K27" s="22">
        <v>0</v>
      </c>
      <c r="L27" s="23">
        <v>0</v>
      </c>
      <c r="M27" s="24">
        <f t="shared" si="15"/>
        <v>0</v>
      </c>
      <c r="N27" s="1">
        <v>0</v>
      </c>
      <c r="O27" s="2">
        <v>0</v>
      </c>
      <c r="P27" s="3">
        <f t="shared" si="16"/>
        <v>1</v>
      </c>
      <c r="Q27" s="22">
        <v>0</v>
      </c>
      <c r="R27" s="23">
        <v>0</v>
      </c>
      <c r="S27" s="24">
        <f t="shared" si="17"/>
        <v>0</v>
      </c>
      <c r="T27" s="1">
        <v>0</v>
      </c>
      <c r="U27" s="2">
        <v>0</v>
      </c>
      <c r="V27" s="3">
        <f t="shared" si="18"/>
        <v>0</v>
      </c>
      <c r="W27" s="22">
        <v>0</v>
      </c>
      <c r="X27" s="23">
        <v>0</v>
      </c>
      <c r="Y27" s="24">
        <f t="shared" si="19"/>
        <v>0</v>
      </c>
      <c r="Z27" s="1">
        <v>0</v>
      </c>
      <c r="AA27" s="2">
        <v>0</v>
      </c>
      <c r="AB27" s="3">
        <f t="shared" si="20"/>
        <v>4</v>
      </c>
      <c r="AC27" s="22">
        <v>0</v>
      </c>
      <c r="AD27" s="23">
        <v>0</v>
      </c>
      <c r="AE27" s="24">
        <f t="shared" si="21"/>
        <v>0</v>
      </c>
      <c r="AF27" s="4">
        <f t="shared" si="22"/>
        <v>0</v>
      </c>
      <c r="AG27" s="4">
        <f t="shared" si="23"/>
        <v>0</v>
      </c>
    </row>
    <row r="28" spans="1:33">
      <c r="A28" s="19" t="s">
        <v>198</v>
      </c>
      <c r="B28" s="1">
        <v>0</v>
      </c>
      <c r="C28" s="2">
        <v>0</v>
      </c>
      <c r="D28" s="3">
        <f t="shared" si="12"/>
        <v>1</v>
      </c>
      <c r="E28" s="22">
        <v>0</v>
      </c>
      <c r="F28" s="23">
        <v>0</v>
      </c>
      <c r="G28" s="24">
        <f t="shared" si="13"/>
        <v>0</v>
      </c>
      <c r="H28" s="1">
        <v>0</v>
      </c>
      <c r="I28" s="2">
        <v>0</v>
      </c>
      <c r="J28" s="3">
        <f t="shared" si="14"/>
        <v>2</v>
      </c>
      <c r="K28" s="22">
        <v>0</v>
      </c>
      <c r="L28" s="23">
        <v>0</v>
      </c>
      <c r="M28" s="24">
        <f t="shared" si="15"/>
        <v>0</v>
      </c>
      <c r="N28" s="1">
        <v>0</v>
      </c>
      <c r="O28" s="2">
        <v>1</v>
      </c>
      <c r="P28" s="3">
        <f t="shared" si="16"/>
        <v>0</v>
      </c>
      <c r="Q28" s="22">
        <v>0</v>
      </c>
      <c r="R28" s="23">
        <v>0</v>
      </c>
      <c r="S28" s="24">
        <f t="shared" si="17"/>
        <v>0</v>
      </c>
      <c r="T28" s="1">
        <v>0</v>
      </c>
      <c r="U28" s="2">
        <v>0</v>
      </c>
      <c r="V28" s="3">
        <f t="shared" si="18"/>
        <v>0</v>
      </c>
      <c r="W28" s="22">
        <v>0</v>
      </c>
      <c r="X28" s="23">
        <v>0</v>
      </c>
      <c r="Y28" s="24">
        <f t="shared" si="19"/>
        <v>0</v>
      </c>
      <c r="Z28" s="1">
        <v>0</v>
      </c>
      <c r="AA28" s="2">
        <v>3</v>
      </c>
      <c r="AB28" s="3">
        <f t="shared" si="20"/>
        <v>1</v>
      </c>
      <c r="AC28" s="22">
        <v>0</v>
      </c>
      <c r="AD28" s="23">
        <v>0</v>
      </c>
      <c r="AE28" s="24">
        <f t="shared" si="21"/>
        <v>0</v>
      </c>
      <c r="AF28" s="4">
        <f t="shared" si="22"/>
        <v>0</v>
      </c>
      <c r="AG28" s="4">
        <f t="shared" si="23"/>
        <v>4</v>
      </c>
    </row>
    <row r="29" spans="1:33">
      <c r="A29" s="19" t="s">
        <v>199</v>
      </c>
      <c r="B29" s="1">
        <v>0</v>
      </c>
      <c r="C29" s="2">
        <v>0</v>
      </c>
      <c r="D29" s="3">
        <f t="shared" si="12"/>
        <v>1</v>
      </c>
      <c r="E29" s="22">
        <v>0</v>
      </c>
      <c r="F29" s="23">
        <v>0</v>
      </c>
      <c r="G29" s="24">
        <f t="shared" si="13"/>
        <v>0</v>
      </c>
      <c r="H29" s="1">
        <v>0</v>
      </c>
      <c r="I29" s="2">
        <v>0</v>
      </c>
      <c r="J29" s="3">
        <f t="shared" si="14"/>
        <v>2</v>
      </c>
      <c r="K29" s="22">
        <v>0</v>
      </c>
      <c r="L29" s="23">
        <v>0</v>
      </c>
      <c r="M29" s="24">
        <f t="shared" si="15"/>
        <v>0</v>
      </c>
      <c r="N29" s="1">
        <v>0</v>
      </c>
      <c r="O29" s="2">
        <v>0</v>
      </c>
      <c r="P29" s="3">
        <f t="shared" si="16"/>
        <v>0</v>
      </c>
      <c r="Q29" s="22">
        <v>0</v>
      </c>
      <c r="R29" s="23">
        <v>0</v>
      </c>
      <c r="S29" s="24">
        <f t="shared" si="17"/>
        <v>0</v>
      </c>
      <c r="T29" s="1">
        <v>0</v>
      </c>
      <c r="U29" s="2">
        <v>0</v>
      </c>
      <c r="V29" s="3">
        <f t="shared" si="18"/>
        <v>0</v>
      </c>
      <c r="W29" s="22">
        <v>0</v>
      </c>
      <c r="X29" s="23">
        <v>0</v>
      </c>
      <c r="Y29" s="24">
        <f t="shared" si="19"/>
        <v>0</v>
      </c>
      <c r="Z29" s="1">
        <v>0</v>
      </c>
      <c r="AA29" s="2">
        <v>0</v>
      </c>
      <c r="AB29" s="3">
        <f t="shared" si="20"/>
        <v>1</v>
      </c>
      <c r="AC29" s="22">
        <v>0</v>
      </c>
      <c r="AD29" s="23">
        <v>0</v>
      </c>
      <c r="AE29" s="24">
        <f t="shared" si="21"/>
        <v>0</v>
      </c>
      <c r="AF29" s="4">
        <f t="shared" si="22"/>
        <v>0</v>
      </c>
      <c r="AG29" s="4">
        <f t="shared" si="23"/>
        <v>0</v>
      </c>
    </row>
    <row r="30" spans="1:33">
      <c r="A30" s="19" t="s">
        <v>200</v>
      </c>
      <c r="B30" s="1">
        <v>0</v>
      </c>
      <c r="C30" s="2">
        <v>0</v>
      </c>
      <c r="D30" s="3">
        <f t="shared" si="12"/>
        <v>1</v>
      </c>
      <c r="E30" s="22">
        <v>0</v>
      </c>
      <c r="F30" s="23">
        <v>0</v>
      </c>
      <c r="G30" s="24">
        <f t="shared" si="13"/>
        <v>0</v>
      </c>
      <c r="H30" s="1">
        <v>0</v>
      </c>
      <c r="I30" s="2">
        <v>0</v>
      </c>
      <c r="J30" s="3">
        <f t="shared" si="14"/>
        <v>2</v>
      </c>
      <c r="K30" s="22">
        <v>0</v>
      </c>
      <c r="L30" s="23">
        <v>0</v>
      </c>
      <c r="M30" s="24">
        <f t="shared" si="15"/>
        <v>0</v>
      </c>
      <c r="N30" s="1">
        <v>0</v>
      </c>
      <c r="O30" s="2">
        <v>0</v>
      </c>
      <c r="P30" s="3">
        <f t="shared" si="16"/>
        <v>0</v>
      </c>
      <c r="Q30" s="22">
        <v>0</v>
      </c>
      <c r="R30" s="23">
        <v>0</v>
      </c>
      <c r="S30" s="24">
        <f t="shared" si="17"/>
        <v>0</v>
      </c>
      <c r="T30" s="1">
        <v>0</v>
      </c>
      <c r="U30" s="2">
        <v>0</v>
      </c>
      <c r="V30" s="3">
        <f t="shared" si="18"/>
        <v>0</v>
      </c>
      <c r="W30" s="22">
        <v>0</v>
      </c>
      <c r="X30" s="23">
        <v>0</v>
      </c>
      <c r="Y30" s="24">
        <f t="shared" si="19"/>
        <v>0</v>
      </c>
      <c r="Z30" s="1">
        <v>0</v>
      </c>
      <c r="AA30" s="2">
        <v>1</v>
      </c>
      <c r="AB30" s="3">
        <f t="shared" si="20"/>
        <v>0</v>
      </c>
      <c r="AC30" s="22">
        <v>0</v>
      </c>
      <c r="AD30" s="23">
        <v>0</v>
      </c>
      <c r="AE30" s="24">
        <f t="shared" si="21"/>
        <v>0</v>
      </c>
      <c r="AF30" s="4">
        <f t="shared" si="22"/>
        <v>0</v>
      </c>
      <c r="AG30" s="4">
        <f t="shared" si="23"/>
        <v>1</v>
      </c>
    </row>
    <row r="31" spans="1:33" ht="16.5" thickBot="1">
      <c r="A31" s="18" t="s">
        <v>4</v>
      </c>
      <c r="B31" s="1">
        <v>0</v>
      </c>
      <c r="C31" s="2">
        <v>1</v>
      </c>
      <c r="D31" s="3">
        <f t="shared" si="12"/>
        <v>0</v>
      </c>
      <c r="E31" s="22">
        <v>0</v>
      </c>
      <c r="F31" s="23">
        <v>0</v>
      </c>
      <c r="G31" s="24">
        <f t="shared" si="13"/>
        <v>0</v>
      </c>
      <c r="H31" s="1">
        <v>0</v>
      </c>
      <c r="I31" s="2">
        <v>2</v>
      </c>
      <c r="J31" s="3">
        <f t="shared" si="14"/>
        <v>0</v>
      </c>
      <c r="K31" s="22">
        <v>0</v>
      </c>
      <c r="L31" s="23">
        <v>0</v>
      </c>
      <c r="M31" s="24">
        <f t="shared" si="15"/>
        <v>0</v>
      </c>
      <c r="N31" s="1">
        <v>0</v>
      </c>
      <c r="O31" s="2">
        <v>0</v>
      </c>
      <c r="P31" s="3">
        <f t="shared" si="16"/>
        <v>0</v>
      </c>
      <c r="Q31" s="22">
        <v>0</v>
      </c>
      <c r="R31" s="23">
        <v>0</v>
      </c>
      <c r="S31" s="24">
        <f t="shared" si="17"/>
        <v>0</v>
      </c>
      <c r="T31" s="1">
        <v>0</v>
      </c>
      <c r="U31" s="2">
        <v>0</v>
      </c>
      <c r="V31" s="3">
        <f t="shared" si="18"/>
        <v>0</v>
      </c>
      <c r="W31" s="22">
        <v>0</v>
      </c>
      <c r="X31" s="23">
        <v>0</v>
      </c>
      <c r="Y31" s="24">
        <f t="shared" si="19"/>
        <v>0</v>
      </c>
      <c r="Z31" s="1">
        <v>0</v>
      </c>
      <c r="AA31" s="2">
        <v>0</v>
      </c>
      <c r="AB31" s="3">
        <f t="shared" si="20"/>
        <v>0</v>
      </c>
      <c r="AC31" s="22">
        <v>0</v>
      </c>
      <c r="AD31" s="23">
        <v>0</v>
      </c>
      <c r="AE31" s="24">
        <f t="shared" si="21"/>
        <v>0</v>
      </c>
      <c r="AF31" s="4">
        <f t="shared" si="22"/>
        <v>0</v>
      </c>
      <c r="AG31" s="4">
        <f t="shared" si="23"/>
        <v>3</v>
      </c>
    </row>
    <row r="32" spans="1:33" s="14" customFormat="1" ht="16.5" thickTop="1">
      <c r="A32" s="10" t="s">
        <v>3</v>
      </c>
      <c r="B32" s="11">
        <f>SUM(B20:B31)</f>
        <v>2</v>
      </c>
      <c r="C32" s="12">
        <f>SUM(C20:C31)</f>
        <v>2</v>
      </c>
      <c r="D32" s="13">
        <f>MAX(D20:D31)</f>
        <v>1</v>
      </c>
      <c r="E32" s="11">
        <f>SUM(E20:E31)</f>
        <v>0</v>
      </c>
      <c r="F32" s="12">
        <f>SUM(F20:F31)</f>
        <v>0</v>
      </c>
      <c r="G32" s="13">
        <f>MAX(G20:G31)</f>
        <v>0</v>
      </c>
      <c r="H32" s="11">
        <f>SUM(H20:H31)</f>
        <v>7</v>
      </c>
      <c r="I32" s="12">
        <f>SUM(I20:I31)</f>
        <v>7</v>
      </c>
      <c r="J32" s="13">
        <f>MAX(J20:J31)</f>
        <v>7</v>
      </c>
      <c r="K32" s="11">
        <f>SUM(K20:K31)</f>
        <v>2</v>
      </c>
      <c r="L32" s="12">
        <f>SUM(L20:L31)</f>
        <v>2</v>
      </c>
      <c r="M32" s="13">
        <f>MAX(M20:M31)</f>
        <v>2</v>
      </c>
      <c r="N32" s="11">
        <f>SUM(N20:N31)</f>
        <v>1</v>
      </c>
      <c r="O32" s="12">
        <f>SUM(O20:O31)</f>
        <v>1</v>
      </c>
      <c r="P32" s="13">
        <f>MAX(P20:P31)</f>
        <v>1</v>
      </c>
      <c r="Q32" s="11">
        <f>SUM(Q20:Q31)</f>
        <v>1</v>
      </c>
      <c r="R32" s="12">
        <f>SUM(R20:R31)</f>
        <v>1</v>
      </c>
      <c r="S32" s="13">
        <f>MAX(S20:S31)</f>
        <v>1</v>
      </c>
      <c r="T32" s="11">
        <f>SUM(T20:T31)</f>
        <v>0</v>
      </c>
      <c r="U32" s="12">
        <f>SUM(U20:U31)</f>
        <v>0</v>
      </c>
      <c r="V32" s="13">
        <f>MAX(V20:V31)</f>
        <v>0</v>
      </c>
      <c r="W32" s="11">
        <f>SUM(W20:W31)</f>
        <v>1</v>
      </c>
      <c r="X32" s="12">
        <f>SUM(X20:X31)</f>
        <v>1</v>
      </c>
      <c r="Y32" s="13">
        <f>MAX(Y20:Y31)</f>
        <v>1</v>
      </c>
      <c r="Z32" s="11">
        <f>SUM(Z20:Z31)</f>
        <v>5</v>
      </c>
      <c r="AA32" s="12">
        <f>SUM(AA20:AA31)</f>
        <v>5</v>
      </c>
      <c r="AB32" s="13">
        <f>MAX(AB20:AB31)</f>
        <v>4</v>
      </c>
      <c r="AC32" s="11">
        <f>SUM(AC20:AC31)</f>
        <v>0</v>
      </c>
      <c r="AD32" s="12">
        <f>SUM(AD20:AD31)</f>
        <v>0</v>
      </c>
      <c r="AE32" s="13">
        <f>MAX(AE20:AE31)</f>
        <v>0</v>
      </c>
      <c r="AF32" s="11">
        <f>SUM(AF20:AF31)</f>
        <v>19</v>
      </c>
      <c r="AG32" s="11">
        <f>SUM(AG20:AG31)</f>
        <v>19</v>
      </c>
    </row>
  </sheetData>
  <mergeCells count="42">
    <mergeCell ref="K2:M2"/>
    <mergeCell ref="N2:P2"/>
    <mergeCell ref="Z1:AB1"/>
    <mergeCell ref="Z2:AB2"/>
    <mergeCell ref="K1:M1"/>
    <mergeCell ref="N1:P1"/>
    <mergeCell ref="A1:A3"/>
    <mergeCell ref="B1:D1"/>
    <mergeCell ref="E1:G1"/>
    <mergeCell ref="B2:D2"/>
    <mergeCell ref="E2:G2"/>
    <mergeCell ref="H2:J2"/>
    <mergeCell ref="K18:M18"/>
    <mergeCell ref="H1:J1"/>
    <mergeCell ref="Q2:S2"/>
    <mergeCell ref="T2:V2"/>
    <mergeCell ref="W2:Y2"/>
    <mergeCell ref="AC1:AE1"/>
    <mergeCell ref="AC2:AE2"/>
    <mergeCell ref="Q1:S1"/>
    <mergeCell ref="T1:V1"/>
    <mergeCell ref="W1:Y1"/>
    <mergeCell ref="Z17:AB17"/>
    <mergeCell ref="H17:J17"/>
    <mergeCell ref="K17:M17"/>
    <mergeCell ref="N17:P17"/>
    <mergeCell ref="A17:A19"/>
    <mergeCell ref="B17:D17"/>
    <mergeCell ref="E17:G17"/>
    <mergeCell ref="B18:D18"/>
    <mergeCell ref="E18:G18"/>
    <mergeCell ref="H18:J18"/>
    <mergeCell ref="N18:P18"/>
    <mergeCell ref="Q18:S18"/>
    <mergeCell ref="T18:V18"/>
    <mergeCell ref="W18:Y18"/>
    <mergeCell ref="Z18:AB18"/>
    <mergeCell ref="AC17:AE17"/>
    <mergeCell ref="AC18:AE18"/>
    <mergeCell ref="Q17:S17"/>
    <mergeCell ref="T17:V17"/>
    <mergeCell ref="W17:Y17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>
    <oddHeader>&amp;C&amp;"Arial Narrow,Bold Italic\&amp;14 2006. 01. 12.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P32"/>
  <sheetViews>
    <sheetView view="pageBreakPreview" workbookViewId="0">
      <selection sqref="A1:A3"/>
    </sheetView>
  </sheetViews>
  <sheetFormatPr defaultRowHeight="15.75"/>
  <cols>
    <col min="1" max="1" width="26.7109375" style="8" customWidth="1"/>
    <col min="2" max="34" width="3.7109375" style="9" customWidth="1"/>
    <col min="35" max="40" width="3.7109375" style="4" customWidth="1"/>
    <col min="41" max="16384" width="9.140625" style="4"/>
  </cols>
  <sheetData>
    <row r="1" spans="1:42" ht="15.75" customHeight="1">
      <c r="A1" s="28" t="s">
        <v>234</v>
      </c>
      <c r="B1" s="25">
        <v>637</v>
      </c>
      <c r="C1" s="25"/>
      <c r="D1" s="25"/>
      <c r="E1" s="25">
        <v>303</v>
      </c>
      <c r="F1" s="25"/>
      <c r="G1" s="25"/>
      <c r="H1" s="25">
        <v>615</v>
      </c>
      <c r="I1" s="25"/>
      <c r="J1" s="25"/>
      <c r="K1" s="25">
        <v>357</v>
      </c>
      <c r="L1" s="25"/>
      <c r="M1" s="25"/>
      <c r="N1" s="25">
        <v>341</v>
      </c>
      <c r="O1" s="25"/>
      <c r="P1" s="25"/>
      <c r="Q1" s="25">
        <v>617</v>
      </c>
      <c r="R1" s="25"/>
      <c r="S1" s="25"/>
      <c r="T1" s="25">
        <v>603</v>
      </c>
      <c r="U1" s="25"/>
      <c r="V1" s="25"/>
      <c r="W1" s="25">
        <v>645</v>
      </c>
      <c r="X1" s="25"/>
      <c r="Y1" s="25"/>
      <c r="Z1" s="25">
        <v>653</v>
      </c>
      <c r="AA1" s="25"/>
      <c r="AB1" s="25"/>
      <c r="AC1" s="25">
        <v>449</v>
      </c>
      <c r="AD1" s="25"/>
      <c r="AE1" s="25"/>
      <c r="AF1" s="25">
        <v>607</v>
      </c>
      <c r="AG1" s="25"/>
      <c r="AH1" s="25"/>
      <c r="AI1" s="25">
        <v>651</v>
      </c>
      <c r="AJ1" s="25"/>
      <c r="AK1" s="25"/>
      <c r="AL1" s="25">
        <v>353</v>
      </c>
      <c r="AM1" s="25"/>
      <c r="AN1" s="25"/>
    </row>
    <row r="2" spans="1:42" s="5" customFormat="1" ht="15.75" customHeight="1">
      <c r="A2" s="29"/>
      <c r="B2" s="27" t="s">
        <v>203</v>
      </c>
      <c r="C2" s="27"/>
      <c r="D2" s="27"/>
      <c r="E2" s="26" t="s">
        <v>205</v>
      </c>
      <c r="F2" s="27"/>
      <c r="G2" s="27"/>
      <c r="H2" s="26" t="s">
        <v>206</v>
      </c>
      <c r="I2" s="27"/>
      <c r="J2" s="27"/>
      <c r="K2" s="26" t="s">
        <v>207</v>
      </c>
      <c r="L2" s="27"/>
      <c r="M2" s="27"/>
      <c r="N2" s="26" t="s">
        <v>49</v>
      </c>
      <c r="O2" s="27"/>
      <c r="P2" s="27"/>
      <c r="Q2" s="27" t="s">
        <v>210</v>
      </c>
      <c r="R2" s="27"/>
      <c r="S2" s="27"/>
      <c r="T2" s="27" t="s">
        <v>212</v>
      </c>
      <c r="U2" s="27"/>
      <c r="V2" s="27"/>
      <c r="W2" s="27" t="s">
        <v>214</v>
      </c>
      <c r="X2" s="27"/>
      <c r="Y2" s="27"/>
      <c r="Z2" s="26" t="s">
        <v>216</v>
      </c>
      <c r="AA2" s="27"/>
      <c r="AB2" s="27"/>
      <c r="AC2" s="26" t="s">
        <v>218</v>
      </c>
      <c r="AD2" s="27"/>
      <c r="AE2" s="27"/>
      <c r="AF2" s="27" t="s">
        <v>220</v>
      </c>
      <c r="AG2" s="27"/>
      <c r="AH2" s="27"/>
      <c r="AI2" s="27" t="s">
        <v>222</v>
      </c>
      <c r="AJ2" s="27"/>
      <c r="AK2" s="27"/>
      <c r="AL2" s="26" t="s">
        <v>67</v>
      </c>
      <c r="AM2" s="27"/>
      <c r="AN2" s="27"/>
    </row>
    <row r="3" spans="1:42" ht="15.75" customHeight="1">
      <c r="A3" s="30"/>
      <c r="B3" s="1" t="s">
        <v>0</v>
      </c>
      <c r="C3" s="2" t="s">
        <v>1</v>
      </c>
      <c r="D3" s="3" t="s">
        <v>2</v>
      </c>
      <c r="E3" s="1" t="s">
        <v>0</v>
      </c>
      <c r="F3" s="2" t="s">
        <v>1</v>
      </c>
      <c r="G3" s="3" t="s">
        <v>2</v>
      </c>
      <c r="H3" s="1" t="s">
        <v>0</v>
      </c>
      <c r="I3" s="2" t="s">
        <v>1</v>
      </c>
      <c r="J3" s="3" t="s">
        <v>2</v>
      </c>
      <c r="K3" s="1" t="s">
        <v>0</v>
      </c>
      <c r="L3" s="2" t="s">
        <v>1</v>
      </c>
      <c r="M3" s="3" t="s">
        <v>2</v>
      </c>
      <c r="N3" s="1" t="s">
        <v>0</v>
      </c>
      <c r="O3" s="2" t="s">
        <v>1</v>
      </c>
      <c r="P3" s="3" t="s">
        <v>2</v>
      </c>
      <c r="Q3" s="1" t="s">
        <v>0</v>
      </c>
      <c r="R3" s="2" t="s">
        <v>1</v>
      </c>
      <c r="S3" s="3" t="s">
        <v>2</v>
      </c>
      <c r="T3" s="1" t="s">
        <v>0</v>
      </c>
      <c r="U3" s="2" t="s">
        <v>1</v>
      </c>
      <c r="V3" s="3" t="s">
        <v>2</v>
      </c>
      <c r="W3" s="1" t="s">
        <v>0</v>
      </c>
      <c r="X3" s="2" t="s">
        <v>1</v>
      </c>
      <c r="Y3" s="3" t="s">
        <v>2</v>
      </c>
      <c r="Z3" s="1" t="s">
        <v>0</v>
      </c>
      <c r="AA3" s="2" t="s">
        <v>1</v>
      </c>
      <c r="AB3" s="3" t="s">
        <v>2</v>
      </c>
      <c r="AC3" s="1" t="s">
        <v>0</v>
      </c>
      <c r="AD3" s="2" t="s">
        <v>1</v>
      </c>
      <c r="AE3" s="3" t="s">
        <v>2</v>
      </c>
      <c r="AF3" s="1" t="s">
        <v>0</v>
      </c>
      <c r="AG3" s="2" t="s">
        <v>1</v>
      </c>
      <c r="AH3" s="3" t="s">
        <v>2</v>
      </c>
      <c r="AI3" s="1" t="s">
        <v>0</v>
      </c>
      <c r="AJ3" s="2" t="s">
        <v>1</v>
      </c>
      <c r="AK3" s="3" t="s">
        <v>2</v>
      </c>
      <c r="AL3" s="1" t="s">
        <v>0</v>
      </c>
      <c r="AM3" s="2" t="s">
        <v>1</v>
      </c>
      <c r="AN3" s="3" t="s">
        <v>2</v>
      </c>
      <c r="AO3" s="4" t="s">
        <v>0</v>
      </c>
      <c r="AP3" s="4" t="s">
        <v>1</v>
      </c>
    </row>
    <row r="4" spans="1:42">
      <c r="A4" s="16" t="s">
        <v>4</v>
      </c>
      <c r="B4" s="22">
        <v>0</v>
      </c>
      <c r="C4" s="23">
        <v>0</v>
      </c>
      <c r="D4" s="24">
        <f>B4-C4</f>
        <v>0</v>
      </c>
      <c r="E4" s="1">
        <v>0</v>
      </c>
      <c r="F4" s="2">
        <v>0</v>
      </c>
      <c r="G4" s="3">
        <f>E4-F4</f>
        <v>0</v>
      </c>
      <c r="H4" s="1">
        <v>4</v>
      </c>
      <c r="I4" s="2">
        <v>0</v>
      </c>
      <c r="J4" s="3">
        <f>H4-I4</f>
        <v>4</v>
      </c>
      <c r="K4" s="22">
        <v>0</v>
      </c>
      <c r="L4" s="23">
        <v>0</v>
      </c>
      <c r="M4" s="24">
        <f>K4-L4</f>
        <v>0</v>
      </c>
      <c r="N4" s="1">
        <v>0</v>
      </c>
      <c r="O4" s="2">
        <v>0</v>
      </c>
      <c r="P4" s="3">
        <f>N4-O4</f>
        <v>0</v>
      </c>
      <c r="Q4" s="1">
        <v>0</v>
      </c>
      <c r="R4" s="2">
        <v>0</v>
      </c>
      <c r="S4" s="3">
        <f>Q4-R4</f>
        <v>0</v>
      </c>
      <c r="T4" s="22">
        <v>0</v>
      </c>
      <c r="U4" s="23">
        <v>0</v>
      </c>
      <c r="V4" s="24">
        <f>T4-U4</f>
        <v>0</v>
      </c>
      <c r="W4" s="1">
        <v>0</v>
      </c>
      <c r="X4" s="2">
        <v>0</v>
      </c>
      <c r="Y4" s="3">
        <f>W4-X4</f>
        <v>0</v>
      </c>
      <c r="Z4" s="1">
        <v>1</v>
      </c>
      <c r="AA4" s="2">
        <v>0</v>
      </c>
      <c r="AB4" s="3">
        <f>Z4-AA4</f>
        <v>1</v>
      </c>
      <c r="AC4" s="1">
        <v>2</v>
      </c>
      <c r="AD4" s="2">
        <v>0</v>
      </c>
      <c r="AE4" s="3">
        <f>AC4-AD4</f>
        <v>2</v>
      </c>
      <c r="AF4" s="22">
        <v>0</v>
      </c>
      <c r="AG4" s="23">
        <v>0</v>
      </c>
      <c r="AH4" s="24">
        <f>AF4-AG4</f>
        <v>0</v>
      </c>
      <c r="AI4" s="1">
        <v>1</v>
      </c>
      <c r="AJ4" s="2">
        <v>0</v>
      </c>
      <c r="AK4" s="3">
        <f>AI4-AJ4</f>
        <v>1</v>
      </c>
      <c r="AL4" s="1">
        <v>0</v>
      </c>
      <c r="AM4" s="2">
        <v>0</v>
      </c>
      <c r="AN4" s="3">
        <f>AL4-AM4</f>
        <v>0</v>
      </c>
      <c r="AO4" s="4">
        <f t="shared" ref="AO4:AO15" si="0">SUM(AL4+AI4+AF4+AC4+Z4+W4+T4+Q4+N4+K4+H4+E4+B4)</f>
        <v>8</v>
      </c>
      <c r="AP4" s="4">
        <f t="shared" ref="AP4:AP15" si="1">SUM(AM4+AJ4+AG4+AD4+AA4+X4+U4+R4+O4+L4+I4+F4+C4)</f>
        <v>0</v>
      </c>
    </row>
    <row r="5" spans="1:42">
      <c r="A5" s="19" t="s">
        <v>200</v>
      </c>
      <c r="B5" s="22">
        <v>0</v>
      </c>
      <c r="C5" s="23">
        <v>0</v>
      </c>
      <c r="D5" s="24">
        <f t="shared" ref="D5:D15" si="2">D4+B5-C5</f>
        <v>0</v>
      </c>
      <c r="E5" s="1">
        <v>1</v>
      </c>
      <c r="F5" s="2">
        <v>0</v>
      </c>
      <c r="G5" s="3">
        <f t="shared" ref="G5:G15" si="3">G4+E5-F5</f>
        <v>1</v>
      </c>
      <c r="H5" s="1">
        <v>4</v>
      </c>
      <c r="I5" s="2">
        <v>0</v>
      </c>
      <c r="J5" s="3">
        <f t="shared" ref="J5:J15" si="4">J4+H5-I5</f>
        <v>8</v>
      </c>
      <c r="K5" s="22">
        <v>0</v>
      </c>
      <c r="L5" s="23">
        <v>0</v>
      </c>
      <c r="M5" s="24">
        <f t="shared" ref="M5:M15" si="5">M4+K5-L5</f>
        <v>0</v>
      </c>
      <c r="N5" s="1">
        <v>0</v>
      </c>
      <c r="O5" s="2">
        <v>0</v>
      </c>
      <c r="P5" s="3">
        <f t="shared" ref="P5:P15" si="6">P4+N5-O5</f>
        <v>0</v>
      </c>
      <c r="Q5" s="1">
        <v>0</v>
      </c>
      <c r="R5" s="2">
        <v>0</v>
      </c>
      <c r="S5" s="3">
        <f t="shared" ref="S5:S15" si="7">S4+Q5-R5</f>
        <v>0</v>
      </c>
      <c r="T5" s="22">
        <v>0</v>
      </c>
      <c r="U5" s="23">
        <v>0</v>
      </c>
      <c r="V5" s="24">
        <f t="shared" ref="V5:V15" si="8">V4+T5-U5</f>
        <v>0</v>
      </c>
      <c r="W5" s="1">
        <v>0</v>
      </c>
      <c r="X5" s="2">
        <v>0</v>
      </c>
      <c r="Y5" s="3">
        <f t="shared" ref="Y5:Y15" si="9">Y4+W5-X5</f>
        <v>0</v>
      </c>
      <c r="Z5" s="1">
        <v>0</v>
      </c>
      <c r="AA5" s="2">
        <v>0</v>
      </c>
      <c r="AB5" s="3">
        <f t="shared" ref="AB5:AB15" si="10">AB4+Z5-AA5</f>
        <v>1</v>
      </c>
      <c r="AC5" s="1">
        <v>0</v>
      </c>
      <c r="AD5" s="2">
        <v>0</v>
      </c>
      <c r="AE5" s="3">
        <f t="shared" ref="AE5:AE15" si="11">AE4+AC5-AD5</f>
        <v>2</v>
      </c>
      <c r="AF5" s="22">
        <v>0</v>
      </c>
      <c r="AG5" s="23">
        <v>0</v>
      </c>
      <c r="AH5" s="24">
        <f t="shared" ref="AH5:AH15" si="12">AH4+AF5-AG5</f>
        <v>0</v>
      </c>
      <c r="AI5" s="1">
        <v>1</v>
      </c>
      <c r="AJ5" s="2">
        <v>0</v>
      </c>
      <c r="AK5" s="3">
        <f t="shared" ref="AK5:AK15" si="13">AK4+AI5-AJ5</f>
        <v>2</v>
      </c>
      <c r="AL5" s="1">
        <v>1</v>
      </c>
      <c r="AM5" s="2">
        <v>0</v>
      </c>
      <c r="AN5" s="3">
        <f t="shared" ref="AN5:AN15" si="14">AN4+AL5-AM5</f>
        <v>1</v>
      </c>
      <c r="AO5" s="4">
        <f t="shared" si="0"/>
        <v>7</v>
      </c>
      <c r="AP5" s="4">
        <f t="shared" si="1"/>
        <v>0</v>
      </c>
    </row>
    <row r="6" spans="1:42">
      <c r="A6" s="19" t="s">
        <v>199</v>
      </c>
      <c r="B6" s="22">
        <v>0</v>
      </c>
      <c r="C6" s="23">
        <v>0</v>
      </c>
      <c r="D6" s="24">
        <f t="shared" si="2"/>
        <v>0</v>
      </c>
      <c r="E6" s="1">
        <v>1</v>
      </c>
      <c r="F6" s="2">
        <v>0</v>
      </c>
      <c r="G6" s="3">
        <f t="shared" si="3"/>
        <v>2</v>
      </c>
      <c r="H6" s="1">
        <v>3</v>
      </c>
      <c r="I6" s="2">
        <v>0</v>
      </c>
      <c r="J6" s="3">
        <f t="shared" si="4"/>
        <v>11</v>
      </c>
      <c r="K6" s="22">
        <v>0</v>
      </c>
      <c r="L6" s="23">
        <v>0</v>
      </c>
      <c r="M6" s="24">
        <f t="shared" si="5"/>
        <v>0</v>
      </c>
      <c r="N6" s="1">
        <v>0</v>
      </c>
      <c r="O6" s="2">
        <v>0</v>
      </c>
      <c r="P6" s="3">
        <f t="shared" si="6"/>
        <v>0</v>
      </c>
      <c r="Q6" s="1">
        <v>0</v>
      </c>
      <c r="R6" s="2">
        <v>0</v>
      </c>
      <c r="S6" s="3">
        <f t="shared" si="7"/>
        <v>0</v>
      </c>
      <c r="T6" s="22">
        <v>0</v>
      </c>
      <c r="U6" s="23">
        <v>0</v>
      </c>
      <c r="V6" s="24">
        <f t="shared" si="8"/>
        <v>0</v>
      </c>
      <c r="W6" s="1">
        <v>1</v>
      </c>
      <c r="X6" s="2">
        <v>0</v>
      </c>
      <c r="Y6" s="3">
        <f t="shared" si="9"/>
        <v>1</v>
      </c>
      <c r="Z6" s="1">
        <v>1</v>
      </c>
      <c r="AA6" s="2">
        <v>0</v>
      </c>
      <c r="AB6" s="3">
        <f t="shared" si="10"/>
        <v>2</v>
      </c>
      <c r="AC6" s="1">
        <v>1</v>
      </c>
      <c r="AD6" s="2">
        <v>0</v>
      </c>
      <c r="AE6" s="3">
        <f t="shared" si="11"/>
        <v>3</v>
      </c>
      <c r="AF6" s="22">
        <v>0</v>
      </c>
      <c r="AG6" s="23">
        <v>0</v>
      </c>
      <c r="AH6" s="24">
        <f t="shared" si="12"/>
        <v>0</v>
      </c>
      <c r="AI6" s="1">
        <v>0</v>
      </c>
      <c r="AJ6" s="2">
        <v>0</v>
      </c>
      <c r="AK6" s="3">
        <f t="shared" si="13"/>
        <v>2</v>
      </c>
      <c r="AL6" s="1">
        <v>0</v>
      </c>
      <c r="AM6" s="2">
        <v>0</v>
      </c>
      <c r="AN6" s="3">
        <f t="shared" si="14"/>
        <v>1</v>
      </c>
      <c r="AO6" s="4">
        <f t="shared" si="0"/>
        <v>7</v>
      </c>
      <c r="AP6" s="4">
        <f t="shared" si="1"/>
        <v>0</v>
      </c>
    </row>
    <row r="7" spans="1:42">
      <c r="A7" s="19" t="s">
        <v>198</v>
      </c>
      <c r="B7" s="22">
        <v>0</v>
      </c>
      <c r="C7" s="23">
        <v>0</v>
      </c>
      <c r="D7" s="24">
        <f t="shared" si="2"/>
        <v>0</v>
      </c>
      <c r="E7" s="1">
        <v>2</v>
      </c>
      <c r="F7" s="2">
        <v>0</v>
      </c>
      <c r="G7" s="3">
        <f t="shared" si="3"/>
        <v>4</v>
      </c>
      <c r="H7" s="1">
        <v>2</v>
      </c>
      <c r="I7" s="2">
        <v>0</v>
      </c>
      <c r="J7" s="3">
        <f t="shared" si="4"/>
        <v>13</v>
      </c>
      <c r="K7" s="22">
        <v>0</v>
      </c>
      <c r="L7" s="23">
        <v>0</v>
      </c>
      <c r="M7" s="24">
        <f t="shared" si="5"/>
        <v>0</v>
      </c>
      <c r="N7" s="1">
        <v>0</v>
      </c>
      <c r="O7" s="2">
        <v>0</v>
      </c>
      <c r="P7" s="3">
        <f t="shared" si="6"/>
        <v>0</v>
      </c>
      <c r="Q7" s="1">
        <v>2</v>
      </c>
      <c r="R7" s="2">
        <v>0</v>
      </c>
      <c r="S7" s="3">
        <f t="shared" si="7"/>
        <v>2</v>
      </c>
      <c r="T7" s="22">
        <v>0</v>
      </c>
      <c r="U7" s="23">
        <v>0</v>
      </c>
      <c r="V7" s="24">
        <f t="shared" si="8"/>
        <v>0</v>
      </c>
      <c r="W7" s="1">
        <v>0</v>
      </c>
      <c r="X7" s="2">
        <v>0</v>
      </c>
      <c r="Y7" s="3">
        <f t="shared" si="9"/>
        <v>1</v>
      </c>
      <c r="Z7" s="1">
        <v>0</v>
      </c>
      <c r="AA7" s="2">
        <v>0</v>
      </c>
      <c r="AB7" s="3">
        <f t="shared" si="10"/>
        <v>2</v>
      </c>
      <c r="AC7" s="1">
        <v>1</v>
      </c>
      <c r="AD7" s="2">
        <v>0</v>
      </c>
      <c r="AE7" s="3">
        <f t="shared" si="11"/>
        <v>4</v>
      </c>
      <c r="AF7" s="22">
        <v>0</v>
      </c>
      <c r="AG7" s="23">
        <v>0</v>
      </c>
      <c r="AH7" s="24">
        <f t="shared" si="12"/>
        <v>0</v>
      </c>
      <c r="AI7" s="1">
        <v>0</v>
      </c>
      <c r="AJ7" s="2">
        <v>0</v>
      </c>
      <c r="AK7" s="3">
        <f t="shared" si="13"/>
        <v>2</v>
      </c>
      <c r="AL7" s="1">
        <v>0</v>
      </c>
      <c r="AM7" s="2">
        <v>0</v>
      </c>
      <c r="AN7" s="3">
        <f t="shared" si="14"/>
        <v>1</v>
      </c>
      <c r="AO7" s="4">
        <f t="shared" si="0"/>
        <v>7</v>
      </c>
      <c r="AP7" s="4">
        <f t="shared" si="1"/>
        <v>0</v>
      </c>
    </row>
    <row r="8" spans="1:42">
      <c r="A8" s="19" t="s">
        <v>197</v>
      </c>
      <c r="B8" s="22">
        <v>0</v>
      </c>
      <c r="C8" s="23">
        <v>0</v>
      </c>
      <c r="D8" s="24">
        <f t="shared" si="2"/>
        <v>0</v>
      </c>
      <c r="E8" s="1">
        <v>0</v>
      </c>
      <c r="F8" s="2">
        <v>0</v>
      </c>
      <c r="G8" s="3">
        <f t="shared" si="3"/>
        <v>4</v>
      </c>
      <c r="H8" s="1">
        <v>0</v>
      </c>
      <c r="I8" s="2">
        <v>0</v>
      </c>
      <c r="J8" s="3">
        <f t="shared" si="4"/>
        <v>13</v>
      </c>
      <c r="K8" s="22">
        <v>0</v>
      </c>
      <c r="L8" s="23">
        <v>0</v>
      </c>
      <c r="M8" s="24">
        <f t="shared" si="5"/>
        <v>0</v>
      </c>
      <c r="N8" s="1">
        <v>0</v>
      </c>
      <c r="O8" s="2">
        <v>0</v>
      </c>
      <c r="P8" s="3">
        <f t="shared" si="6"/>
        <v>0</v>
      </c>
      <c r="Q8" s="1">
        <v>0</v>
      </c>
      <c r="R8" s="2">
        <v>0</v>
      </c>
      <c r="S8" s="3">
        <f t="shared" si="7"/>
        <v>2</v>
      </c>
      <c r="T8" s="22">
        <v>0</v>
      </c>
      <c r="U8" s="23">
        <v>0</v>
      </c>
      <c r="V8" s="24">
        <f t="shared" si="8"/>
        <v>0</v>
      </c>
      <c r="W8" s="1">
        <v>1</v>
      </c>
      <c r="X8" s="2">
        <v>0</v>
      </c>
      <c r="Y8" s="3">
        <f t="shared" si="9"/>
        <v>2</v>
      </c>
      <c r="Z8" s="1">
        <v>1</v>
      </c>
      <c r="AA8" s="2">
        <v>1</v>
      </c>
      <c r="AB8" s="3">
        <f t="shared" si="10"/>
        <v>2</v>
      </c>
      <c r="AC8" s="1">
        <v>1</v>
      </c>
      <c r="AD8" s="2">
        <v>1</v>
      </c>
      <c r="AE8" s="3">
        <f t="shared" si="11"/>
        <v>4</v>
      </c>
      <c r="AF8" s="22">
        <v>0</v>
      </c>
      <c r="AG8" s="23">
        <v>0</v>
      </c>
      <c r="AH8" s="24">
        <f t="shared" si="12"/>
        <v>0</v>
      </c>
      <c r="AI8" s="1">
        <v>0</v>
      </c>
      <c r="AJ8" s="2">
        <v>0</v>
      </c>
      <c r="AK8" s="3">
        <f t="shared" si="13"/>
        <v>2</v>
      </c>
      <c r="AL8" s="1">
        <v>0</v>
      </c>
      <c r="AM8" s="2">
        <v>0</v>
      </c>
      <c r="AN8" s="3">
        <f t="shared" si="14"/>
        <v>1</v>
      </c>
      <c r="AO8" s="4">
        <f t="shared" si="0"/>
        <v>3</v>
      </c>
      <c r="AP8" s="4">
        <f t="shared" si="1"/>
        <v>2</v>
      </c>
    </row>
    <row r="9" spans="1:42">
      <c r="A9" s="19" t="s">
        <v>26</v>
      </c>
      <c r="B9" s="22">
        <v>0</v>
      </c>
      <c r="C9" s="23">
        <v>0</v>
      </c>
      <c r="D9" s="24">
        <f t="shared" si="2"/>
        <v>0</v>
      </c>
      <c r="E9" s="1">
        <v>0</v>
      </c>
      <c r="F9" s="2">
        <v>1</v>
      </c>
      <c r="G9" s="3">
        <f t="shared" si="3"/>
        <v>3</v>
      </c>
      <c r="H9" s="1">
        <v>0</v>
      </c>
      <c r="I9" s="2">
        <v>2</v>
      </c>
      <c r="J9" s="3">
        <f t="shared" si="4"/>
        <v>11</v>
      </c>
      <c r="K9" s="22">
        <v>0</v>
      </c>
      <c r="L9" s="23">
        <v>0</v>
      </c>
      <c r="M9" s="24">
        <f t="shared" si="5"/>
        <v>0</v>
      </c>
      <c r="N9" s="1">
        <v>0</v>
      </c>
      <c r="O9" s="2">
        <v>0</v>
      </c>
      <c r="P9" s="3">
        <f t="shared" si="6"/>
        <v>0</v>
      </c>
      <c r="Q9" s="1">
        <v>0</v>
      </c>
      <c r="R9" s="2">
        <v>2</v>
      </c>
      <c r="S9" s="3">
        <f t="shared" si="7"/>
        <v>0</v>
      </c>
      <c r="T9" s="22">
        <v>0</v>
      </c>
      <c r="U9" s="23">
        <v>0</v>
      </c>
      <c r="V9" s="24">
        <f t="shared" si="8"/>
        <v>0</v>
      </c>
      <c r="W9" s="1">
        <v>0</v>
      </c>
      <c r="X9" s="2">
        <v>0</v>
      </c>
      <c r="Y9" s="3">
        <f t="shared" si="9"/>
        <v>2</v>
      </c>
      <c r="Z9" s="1">
        <v>1</v>
      </c>
      <c r="AA9" s="2">
        <v>1</v>
      </c>
      <c r="AB9" s="3">
        <f t="shared" si="10"/>
        <v>2</v>
      </c>
      <c r="AC9" s="1">
        <v>2</v>
      </c>
      <c r="AD9" s="2">
        <v>1</v>
      </c>
      <c r="AE9" s="3">
        <f t="shared" si="11"/>
        <v>5</v>
      </c>
      <c r="AF9" s="22">
        <v>0</v>
      </c>
      <c r="AG9" s="23">
        <v>0</v>
      </c>
      <c r="AH9" s="24">
        <f t="shared" si="12"/>
        <v>0</v>
      </c>
      <c r="AI9" s="1">
        <v>2</v>
      </c>
      <c r="AJ9" s="2">
        <v>1</v>
      </c>
      <c r="AK9" s="3">
        <f t="shared" si="13"/>
        <v>3</v>
      </c>
      <c r="AL9" s="1">
        <v>1</v>
      </c>
      <c r="AM9" s="2">
        <v>0</v>
      </c>
      <c r="AN9" s="3">
        <f t="shared" si="14"/>
        <v>2</v>
      </c>
      <c r="AO9" s="4">
        <f t="shared" si="0"/>
        <v>6</v>
      </c>
      <c r="AP9" s="4">
        <f t="shared" si="1"/>
        <v>8</v>
      </c>
    </row>
    <row r="10" spans="1:42">
      <c r="A10" s="19" t="s">
        <v>27</v>
      </c>
      <c r="B10" s="22">
        <v>0</v>
      </c>
      <c r="C10" s="23">
        <v>0</v>
      </c>
      <c r="D10" s="24">
        <f t="shared" si="2"/>
        <v>0</v>
      </c>
      <c r="E10" s="1">
        <v>1</v>
      </c>
      <c r="F10" s="2">
        <v>0</v>
      </c>
      <c r="G10" s="3">
        <f t="shared" si="3"/>
        <v>4</v>
      </c>
      <c r="H10" s="1">
        <v>0</v>
      </c>
      <c r="I10" s="2">
        <v>8</v>
      </c>
      <c r="J10" s="3">
        <f t="shared" si="4"/>
        <v>3</v>
      </c>
      <c r="K10" s="22">
        <v>0</v>
      </c>
      <c r="L10" s="23">
        <v>0</v>
      </c>
      <c r="M10" s="24">
        <f t="shared" si="5"/>
        <v>0</v>
      </c>
      <c r="N10" s="1">
        <v>0</v>
      </c>
      <c r="O10" s="2">
        <v>0</v>
      </c>
      <c r="P10" s="3">
        <f t="shared" si="6"/>
        <v>0</v>
      </c>
      <c r="Q10" s="1">
        <v>9</v>
      </c>
      <c r="R10" s="2">
        <v>0</v>
      </c>
      <c r="S10" s="3">
        <f t="shared" si="7"/>
        <v>9</v>
      </c>
      <c r="T10" s="22">
        <v>0</v>
      </c>
      <c r="U10" s="23">
        <v>0</v>
      </c>
      <c r="V10" s="24">
        <f t="shared" si="8"/>
        <v>0</v>
      </c>
      <c r="W10" s="1">
        <v>0</v>
      </c>
      <c r="X10" s="2">
        <v>1</v>
      </c>
      <c r="Y10" s="3">
        <f t="shared" si="9"/>
        <v>1</v>
      </c>
      <c r="Z10" s="1">
        <v>0</v>
      </c>
      <c r="AA10" s="2">
        <v>0</v>
      </c>
      <c r="AB10" s="3">
        <f t="shared" si="10"/>
        <v>2</v>
      </c>
      <c r="AC10" s="1">
        <v>4</v>
      </c>
      <c r="AD10" s="2">
        <v>1</v>
      </c>
      <c r="AE10" s="3">
        <f t="shared" si="11"/>
        <v>8</v>
      </c>
      <c r="AF10" s="22">
        <v>0</v>
      </c>
      <c r="AG10" s="23">
        <v>0</v>
      </c>
      <c r="AH10" s="24">
        <f t="shared" si="12"/>
        <v>0</v>
      </c>
      <c r="AI10" s="1">
        <v>5</v>
      </c>
      <c r="AJ10" s="2">
        <v>1</v>
      </c>
      <c r="AK10" s="3">
        <f t="shared" si="13"/>
        <v>7</v>
      </c>
      <c r="AL10" s="1">
        <v>2</v>
      </c>
      <c r="AM10" s="2">
        <v>0</v>
      </c>
      <c r="AN10" s="3">
        <f t="shared" si="14"/>
        <v>4</v>
      </c>
      <c r="AO10" s="4">
        <f t="shared" si="0"/>
        <v>21</v>
      </c>
      <c r="AP10" s="4">
        <f t="shared" si="1"/>
        <v>11</v>
      </c>
    </row>
    <row r="11" spans="1:42">
      <c r="A11" s="19" t="s">
        <v>18</v>
      </c>
      <c r="B11" s="22">
        <v>0</v>
      </c>
      <c r="C11" s="23">
        <v>0</v>
      </c>
      <c r="D11" s="24">
        <f t="shared" si="2"/>
        <v>0</v>
      </c>
      <c r="E11" s="1">
        <v>0</v>
      </c>
      <c r="F11" s="2">
        <v>0</v>
      </c>
      <c r="G11" s="3">
        <f t="shared" si="3"/>
        <v>4</v>
      </c>
      <c r="H11" s="1">
        <v>0</v>
      </c>
      <c r="I11" s="2">
        <v>1</v>
      </c>
      <c r="J11" s="3">
        <f t="shared" si="4"/>
        <v>2</v>
      </c>
      <c r="K11" s="22">
        <v>0</v>
      </c>
      <c r="L11" s="23">
        <v>0</v>
      </c>
      <c r="M11" s="24">
        <f t="shared" si="5"/>
        <v>0</v>
      </c>
      <c r="N11" s="1">
        <v>0</v>
      </c>
      <c r="O11" s="2">
        <v>0</v>
      </c>
      <c r="P11" s="3">
        <f t="shared" si="6"/>
        <v>0</v>
      </c>
      <c r="Q11" s="1">
        <v>1</v>
      </c>
      <c r="R11" s="2">
        <v>0</v>
      </c>
      <c r="S11" s="3">
        <f t="shared" si="7"/>
        <v>10</v>
      </c>
      <c r="T11" s="22">
        <v>0</v>
      </c>
      <c r="U11" s="23">
        <v>0</v>
      </c>
      <c r="V11" s="24">
        <f t="shared" si="8"/>
        <v>0</v>
      </c>
      <c r="W11" s="1">
        <v>0</v>
      </c>
      <c r="X11" s="2">
        <v>0</v>
      </c>
      <c r="Y11" s="3">
        <f t="shared" si="9"/>
        <v>1</v>
      </c>
      <c r="Z11" s="1">
        <v>2</v>
      </c>
      <c r="AA11" s="2">
        <v>0</v>
      </c>
      <c r="AB11" s="3">
        <f t="shared" si="10"/>
        <v>4</v>
      </c>
      <c r="AC11" s="1">
        <v>1</v>
      </c>
      <c r="AD11" s="2">
        <v>1</v>
      </c>
      <c r="AE11" s="3">
        <f t="shared" si="11"/>
        <v>8</v>
      </c>
      <c r="AF11" s="22">
        <v>0</v>
      </c>
      <c r="AG11" s="23">
        <v>0</v>
      </c>
      <c r="AH11" s="24">
        <f t="shared" si="12"/>
        <v>0</v>
      </c>
      <c r="AI11" s="1">
        <v>0</v>
      </c>
      <c r="AJ11" s="2">
        <v>0</v>
      </c>
      <c r="AK11" s="3">
        <f t="shared" si="13"/>
        <v>7</v>
      </c>
      <c r="AL11" s="1">
        <v>0</v>
      </c>
      <c r="AM11" s="2">
        <v>0</v>
      </c>
      <c r="AN11" s="3">
        <f t="shared" si="14"/>
        <v>4</v>
      </c>
      <c r="AO11" s="4">
        <f t="shared" si="0"/>
        <v>4</v>
      </c>
      <c r="AP11" s="4">
        <f t="shared" si="1"/>
        <v>2</v>
      </c>
    </row>
    <row r="12" spans="1:42">
      <c r="A12" s="21" t="s">
        <v>17</v>
      </c>
      <c r="B12" s="1">
        <v>0</v>
      </c>
      <c r="C12" s="2">
        <v>0</v>
      </c>
      <c r="D12" s="3">
        <f t="shared" si="2"/>
        <v>0</v>
      </c>
      <c r="E12" s="1">
        <v>2</v>
      </c>
      <c r="F12" s="2">
        <v>2</v>
      </c>
      <c r="G12" s="3">
        <f t="shared" si="3"/>
        <v>4</v>
      </c>
      <c r="H12" s="1">
        <v>0</v>
      </c>
      <c r="I12" s="2">
        <v>2</v>
      </c>
      <c r="J12" s="3">
        <f t="shared" si="4"/>
        <v>0</v>
      </c>
      <c r="K12" s="1">
        <v>0</v>
      </c>
      <c r="L12" s="2">
        <v>0</v>
      </c>
      <c r="M12" s="3">
        <f t="shared" si="5"/>
        <v>0</v>
      </c>
      <c r="N12" s="1">
        <v>0</v>
      </c>
      <c r="O12" s="2">
        <v>0</v>
      </c>
      <c r="P12" s="3">
        <f t="shared" si="6"/>
        <v>0</v>
      </c>
      <c r="Q12" s="1">
        <v>1</v>
      </c>
      <c r="R12" s="2">
        <v>1</v>
      </c>
      <c r="S12" s="3">
        <f t="shared" si="7"/>
        <v>10</v>
      </c>
      <c r="T12" s="1">
        <v>0</v>
      </c>
      <c r="U12" s="2">
        <v>0</v>
      </c>
      <c r="V12" s="3">
        <f t="shared" si="8"/>
        <v>0</v>
      </c>
      <c r="W12" s="1">
        <v>2</v>
      </c>
      <c r="X12" s="2">
        <v>1</v>
      </c>
      <c r="Y12" s="3">
        <f t="shared" si="9"/>
        <v>2</v>
      </c>
      <c r="Z12" s="1">
        <v>3</v>
      </c>
      <c r="AA12" s="2">
        <v>3</v>
      </c>
      <c r="AB12" s="3">
        <f t="shared" si="10"/>
        <v>4</v>
      </c>
      <c r="AC12" s="1">
        <v>3</v>
      </c>
      <c r="AD12" s="2">
        <v>5</v>
      </c>
      <c r="AE12" s="3">
        <f t="shared" si="11"/>
        <v>6</v>
      </c>
      <c r="AF12" s="1">
        <v>2</v>
      </c>
      <c r="AG12" s="2">
        <v>0</v>
      </c>
      <c r="AH12" s="3">
        <f t="shared" si="12"/>
        <v>2</v>
      </c>
      <c r="AI12" s="1">
        <v>1</v>
      </c>
      <c r="AJ12" s="2">
        <v>0</v>
      </c>
      <c r="AK12" s="3">
        <f t="shared" si="13"/>
        <v>8</v>
      </c>
      <c r="AL12" s="1">
        <v>1</v>
      </c>
      <c r="AM12" s="2">
        <v>0</v>
      </c>
      <c r="AN12" s="3">
        <f t="shared" si="14"/>
        <v>5</v>
      </c>
      <c r="AO12" s="4">
        <f t="shared" si="0"/>
        <v>15</v>
      </c>
      <c r="AP12" s="4">
        <f t="shared" si="1"/>
        <v>14</v>
      </c>
    </row>
    <row r="13" spans="1:42">
      <c r="A13" s="19" t="s">
        <v>201</v>
      </c>
      <c r="B13" s="1">
        <v>0</v>
      </c>
      <c r="C13" s="2">
        <v>0</v>
      </c>
      <c r="D13" s="3">
        <f t="shared" si="2"/>
        <v>0</v>
      </c>
      <c r="E13" s="1">
        <v>0</v>
      </c>
      <c r="F13" s="2">
        <v>1</v>
      </c>
      <c r="G13" s="3">
        <f t="shared" si="3"/>
        <v>3</v>
      </c>
      <c r="H13" s="22">
        <v>0</v>
      </c>
      <c r="I13" s="23">
        <v>0</v>
      </c>
      <c r="J13" s="24">
        <f t="shared" si="4"/>
        <v>0</v>
      </c>
      <c r="K13" s="1">
        <v>1</v>
      </c>
      <c r="L13" s="2">
        <v>0</v>
      </c>
      <c r="M13" s="3">
        <f t="shared" si="5"/>
        <v>1</v>
      </c>
      <c r="N13" s="1">
        <v>0</v>
      </c>
      <c r="O13" s="2">
        <v>0</v>
      </c>
      <c r="P13" s="3">
        <f t="shared" si="6"/>
        <v>0</v>
      </c>
      <c r="Q13" s="1">
        <v>0</v>
      </c>
      <c r="R13" s="2">
        <v>6</v>
      </c>
      <c r="S13" s="3">
        <f t="shared" si="7"/>
        <v>4</v>
      </c>
      <c r="T13" s="1">
        <v>0</v>
      </c>
      <c r="U13" s="2">
        <v>0</v>
      </c>
      <c r="V13" s="3">
        <f t="shared" si="8"/>
        <v>0</v>
      </c>
      <c r="W13" s="1">
        <v>0</v>
      </c>
      <c r="X13" s="2">
        <v>0</v>
      </c>
      <c r="Y13" s="3">
        <f t="shared" si="9"/>
        <v>2</v>
      </c>
      <c r="Z13" s="1">
        <v>0</v>
      </c>
      <c r="AA13" s="2">
        <v>1</v>
      </c>
      <c r="AB13" s="3">
        <f t="shared" si="10"/>
        <v>3</v>
      </c>
      <c r="AC13" s="1">
        <v>0</v>
      </c>
      <c r="AD13" s="2">
        <v>2</v>
      </c>
      <c r="AE13" s="3">
        <f t="shared" si="11"/>
        <v>4</v>
      </c>
      <c r="AF13" s="1">
        <v>0</v>
      </c>
      <c r="AG13" s="2">
        <v>0</v>
      </c>
      <c r="AH13" s="3">
        <f t="shared" si="12"/>
        <v>2</v>
      </c>
      <c r="AI13" s="1">
        <v>0</v>
      </c>
      <c r="AJ13" s="2">
        <v>7</v>
      </c>
      <c r="AK13" s="3">
        <f t="shared" si="13"/>
        <v>1</v>
      </c>
      <c r="AL13" s="1">
        <v>0</v>
      </c>
      <c r="AM13" s="2">
        <v>1</v>
      </c>
      <c r="AN13" s="3">
        <f t="shared" si="14"/>
        <v>4</v>
      </c>
      <c r="AO13" s="4">
        <f t="shared" si="0"/>
        <v>1</v>
      </c>
      <c r="AP13" s="4">
        <f t="shared" si="1"/>
        <v>18</v>
      </c>
    </row>
    <row r="14" spans="1:42">
      <c r="A14" s="19" t="s">
        <v>202</v>
      </c>
      <c r="B14" s="1">
        <v>0</v>
      </c>
      <c r="C14" s="2">
        <v>0</v>
      </c>
      <c r="D14" s="3">
        <f t="shared" si="2"/>
        <v>0</v>
      </c>
      <c r="E14" s="1">
        <v>0</v>
      </c>
      <c r="F14" s="2">
        <v>2</v>
      </c>
      <c r="G14" s="3">
        <f t="shared" si="3"/>
        <v>1</v>
      </c>
      <c r="H14" s="22">
        <v>0</v>
      </c>
      <c r="I14" s="23">
        <v>0</v>
      </c>
      <c r="J14" s="24">
        <f t="shared" si="4"/>
        <v>0</v>
      </c>
      <c r="K14" s="1">
        <v>0</v>
      </c>
      <c r="L14" s="2">
        <v>0</v>
      </c>
      <c r="M14" s="3">
        <f t="shared" si="5"/>
        <v>1</v>
      </c>
      <c r="N14" s="1">
        <v>0</v>
      </c>
      <c r="O14" s="2">
        <v>0</v>
      </c>
      <c r="P14" s="3">
        <f t="shared" si="6"/>
        <v>0</v>
      </c>
      <c r="Q14" s="1">
        <v>0</v>
      </c>
      <c r="R14" s="2">
        <v>1</v>
      </c>
      <c r="S14" s="3">
        <f t="shared" si="7"/>
        <v>3</v>
      </c>
      <c r="T14" s="1">
        <v>0</v>
      </c>
      <c r="U14" s="2">
        <v>0</v>
      </c>
      <c r="V14" s="3">
        <f t="shared" si="8"/>
        <v>0</v>
      </c>
      <c r="W14" s="1">
        <v>0</v>
      </c>
      <c r="X14" s="2">
        <v>0</v>
      </c>
      <c r="Y14" s="3">
        <f t="shared" si="9"/>
        <v>2</v>
      </c>
      <c r="Z14" s="1">
        <v>0</v>
      </c>
      <c r="AA14" s="2">
        <v>1</v>
      </c>
      <c r="AB14" s="3">
        <f t="shared" si="10"/>
        <v>2</v>
      </c>
      <c r="AC14" s="1">
        <v>0</v>
      </c>
      <c r="AD14" s="2">
        <v>3</v>
      </c>
      <c r="AE14" s="3">
        <f t="shared" si="11"/>
        <v>1</v>
      </c>
      <c r="AF14" s="1">
        <v>0</v>
      </c>
      <c r="AG14" s="2">
        <v>1</v>
      </c>
      <c r="AH14" s="3">
        <f t="shared" si="12"/>
        <v>1</v>
      </c>
      <c r="AI14" s="1">
        <v>0</v>
      </c>
      <c r="AJ14" s="2">
        <v>0</v>
      </c>
      <c r="AK14" s="3">
        <f t="shared" si="13"/>
        <v>1</v>
      </c>
      <c r="AL14" s="1">
        <v>0</v>
      </c>
      <c r="AM14" s="2">
        <v>1</v>
      </c>
      <c r="AN14" s="3">
        <f t="shared" si="14"/>
        <v>3</v>
      </c>
      <c r="AO14" s="4">
        <f t="shared" si="0"/>
        <v>0</v>
      </c>
      <c r="AP14" s="4">
        <f t="shared" si="1"/>
        <v>9</v>
      </c>
    </row>
    <row r="15" spans="1:42" ht="16.5" thickBot="1">
      <c r="A15" s="21" t="s">
        <v>194</v>
      </c>
      <c r="B15" s="1">
        <v>0</v>
      </c>
      <c r="C15" s="2">
        <v>0</v>
      </c>
      <c r="D15" s="3">
        <f t="shared" si="2"/>
        <v>0</v>
      </c>
      <c r="E15" s="1">
        <v>0</v>
      </c>
      <c r="F15" s="2">
        <v>1</v>
      </c>
      <c r="G15" s="3">
        <f t="shared" si="3"/>
        <v>0</v>
      </c>
      <c r="H15" s="22">
        <v>0</v>
      </c>
      <c r="I15" s="23">
        <v>0</v>
      </c>
      <c r="J15" s="24">
        <f t="shared" si="4"/>
        <v>0</v>
      </c>
      <c r="K15" s="1">
        <v>0</v>
      </c>
      <c r="L15" s="2">
        <v>1</v>
      </c>
      <c r="M15" s="3">
        <f t="shared" si="5"/>
        <v>0</v>
      </c>
      <c r="N15" s="1">
        <v>0</v>
      </c>
      <c r="O15" s="2">
        <v>0</v>
      </c>
      <c r="P15" s="3">
        <f t="shared" si="6"/>
        <v>0</v>
      </c>
      <c r="Q15" s="1">
        <v>0</v>
      </c>
      <c r="R15" s="2">
        <v>3</v>
      </c>
      <c r="S15" s="3">
        <f t="shared" si="7"/>
        <v>0</v>
      </c>
      <c r="T15" s="1">
        <v>0</v>
      </c>
      <c r="U15" s="2">
        <v>0</v>
      </c>
      <c r="V15" s="3">
        <f t="shared" si="8"/>
        <v>0</v>
      </c>
      <c r="W15" s="1">
        <v>0</v>
      </c>
      <c r="X15" s="2">
        <v>2</v>
      </c>
      <c r="Y15" s="3">
        <f t="shared" si="9"/>
        <v>0</v>
      </c>
      <c r="Z15" s="1">
        <v>0</v>
      </c>
      <c r="AA15" s="2">
        <v>2</v>
      </c>
      <c r="AB15" s="3">
        <f t="shared" si="10"/>
        <v>0</v>
      </c>
      <c r="AC15" s="1">
        <v>0</v>
      </c>
      <c r="AD15" s="2">
        <v>1</v>
      </c>
      <c r="AE15" s="3">
        <f t="shared" si="11"/>
        <v>0</v>
      </c>
      <c r="AF15" s="1">
        <v>0</v>
      </c>
      <c r="AG15" s="2">
        <v>1</v>
      </c>
      <c r="AH15" s="3">
        <f t="shared" si="12"/>
        <v>0</v>
      </c>
      <c r="AI15" s="1">
        <v>0</v>
      </c>
      <c r="AJ15" s="2">
        <v>1</v>
      </c>
      <c r="AK15" s="3">
        <f t="shared" si="13"/>
        <v>0</v>
      </c>
      <c r="AL15" s="1">
        <v>0</v>
      </c>
      <c r="AM15" s="2">
        <v>3</v>
      </c>
      <c r="AN15" s="3">
        <f t="shared" si="14"/>
        <v>0</v>
      </c>
      <c r="AO15" s="4">
        <f t="shared" si="0"/>
        <v>0</v>
      </c>
      <c r="AP15" s="4">
        <f t="shared" si="1"/>
        <v>15</v>
      </c>
    </row>
    <row r="16" spans="1:42" s="14" customFormat="1" ht="16.5" thickTop="1">
      <c r="A16" s="10" t="s">
        <v>3</v>
      </c>
      <c r="B16" s="11">
        <f>SUM(B4:B15)</f>
        <v>0</v>
      </c>
      <c r="C16" s="12">
        <f>SUM(C4:C15)</f>
        <v>0</v>
      </c>
      <c r="D16" s="13">
        <f>MAX(D4:D15)</f>
        <v>0</v>
      </c>
      <c r="E16" s="11">
        <f>SUM(E4:E15)</f>
        <v>7</v>
      </c>
      <c r="F16" s="12">
        <f>SUM(F4:F15)</f>
        <v>7</v>
      </c>
      <c r="G16" s="13">
        <f>MAX(G4:G15)</f>
        <v>4</v>
      </c>
      <c r="H16" s="11">
        <f>SUM(H4:H15)</f>
        <v>13</v>
      </c>
      <c r="I16" s="12">
        <f>SUM(I4:I15)</f>
        <v>13</v>
      </c>
      <c r="J16" s="13">
        <f>MAX(J4:J15)</f>
        <v>13</v>
      </c>
      <c r="K16" s="11">
        <f>SUM(K4:K15)</f>
        <v>1</v>
      </c>
      <c r="L16" s="12">
        <f>SUM(L4:L15)</f>
        <v>1</v>
      </c>
      <c r="M16" s="13">
        <f>MAX(M4:M15)</f>
        <v>1</v>
      </c>
      <c r="N16" s="11">
        <f>SUM(N4:N15)</f>
        <v>0</v>
      </c>
      <c r="O16" s="12">
        <f>SUM(O4:O15)</f>
        <v>0</v>
      </c>
      <c r="P16" s="13">
        <f>MAX(P4:P15)</f>
        <v>0</v>
      </c>
      <c r="Q16" s="11">
        <f>SUM(Q4:Q15)</f>
        <v>13</v>
      </c>
      <c r="R16" s="12">
        <f>SUM(R4:R15)</f>
        <v>13</v>
      </c>
      <c r="S16" s="13">
        <f>MAX(S4:S15)</f>
        <v>10</v>
      </c>
      <c r="T16" s="11">
        <f>SUM(T4:T15)</f>
        <v>0</v>
      </c>
      <c r="U16" s="12">
        <f>SUM(U4:U15)</f>
        <v>0</v>
      </c>
      <c r="V16" s="13">
        <f>MAX(V4:V15)</f>
        <v>0</v>
      </c>
      <c r="W16" s="11">
        <f>SUM(W4:W15)</f>
        <v>4</v>
      </c>
      <c r="X16" s="12">
        <f>SUM(X4:X15)</f>
        <v>4</v>
      </c>
      <c r="Y16" s="13">
        <f>MAX(Y4:Y15)</f>
        <v>2</v>
      </c>
      <c r="Z16" s="11">
        <f>SUM(Z4:Z15)</f>
        <v>9</v>
      </c>
      <c r="AA16" s="12">
        <f>SUM(AA4:AA15)</f>
        <v>9</v>
      </c>
      <c r="AB16" s="13">
        <f>MAX(AB4:AB15)</f>
        <v>4</v>
      </c>
      <c r="AC16" s="11">
        <f>SUM(AC4:AC15)</f>
        <v>15</v>
      </c>
      <c r="AD16" s="12">
        <f>SUM(AD4:AD15)</f>
        <v>15</v>
      </c>
      <c r="AE16" s="13">
        <f>MAX(AE4:AE15)</f>
        <v>8</v>
      </c>
      <c r="AF16" s="11">
        <f>SUM(AF4:AF15)</f>
        <v>2</v>
      </c>
      <c r="AG16" s="12">
        <f>SUM(AG4:AG15)</f>
        <v>2</v>
      </c>
      <c r="AH16" s="13">
        <f>MAX(AH4:AH15)</f>
        <v>2</v>
      </c>
      <c r="AI16" s="11">
        <f>SUM(AI4:AI15)</f>
        <v>10</v>
      </c>
      <c r="AJ16" s="12">
        <f>SUM(AJ4:AJ15)</f>
        <v>10</v>
      </c>
      <c r="AK16" s="13">
        <f>MAX(AK4:AK15)</f>
        <v>8</v>
      </c>
      <c r="AL16" s="11">
        <f>SUM(AL4:AL15)</f>
        <v>5</v>
      </c>
      <c r="AM16" s="12">
        <f>SUM(AM4:AM15)</f>
        <v>5</v>
      </c>
      <c r="AN16" s="13">
        <f>MAX(AN4:AN15)</f>
        <v>5</v>
      </c>
      <c r="AO16" s="11">
        <f>SUM(AO4:AO15)</f>
        <v>79</v>
      </c>
      <c r="AP16" s="11">
        <f>SUM(AP4:AP15)</f>
        <v>79</v>
      </c>
    </row>
    <row r="17" spans="1:42" ht="15.75" customHeight="1">
      <c r="A17" s="28" t="s">
        <v>234</v>
      </c>
      <c r="B17" s="25">
        <v>302</v>
      </c>
      <c r="C17" s="25"/>
      <c r="D17" s="25"/>
      <c r="E17" s="25">
        <v>304</v>
      </c>
      <c r="F17" s="25"/>
      <c r="G17" s="25"/>
      <c r="H17" s="25"/>
      <c r="I17" s="25"/>
      <c r="J17" s="25"/>
      <c r="K17" s="25">
        <v>620</v>
      </c>
      <c r="L17" s="25"/>
      <c r="M17" s="25"/>
      <c r="N17" s="25">
        <v>610</v>
      </c>
      <c r="O17" s="25"/>
      <c r="P17" s="25"/>
      <c r="Q17" s="25">
        <v>334</v>
      </c>
      <c r="R17" s="25"/>
      <c r="S17" s="25"/>
      <c r="T17" s="25">
        <v>622</v>
      </c>
      <c r="U17" s="25"/>
      <c r="V17" s="25"/>
      <c r="W17" s="25">
        <v>624</v>
      </c>
      <c r="X17" s="25"/>
      <c r="Y17" s="25"/>
      <c r="Z17" s="25">
        <v>654</v>
      </c>
      <c r="AA17" s="25"/>
      <c r="AB17" s="25"/>
      <c r="AC17" s="25">
        <v>430</v>
      </c>
      <c r="AD17" s="25"/>
      <c r="AE17" s="25"/>
      <c r="AF17" s="25">
        <v>628</v>
      </c>
      <c r="AG17" s="25"/>
      <c r="AH17" s="25"/>
      <c r="AI17" s="25">
        <v>330</v>
      </c>
      <c r="AJ17" s="25"/>
      <c r="AK17" s="25"/>
      <c r="AL17" s="25">
        <v>358</v>
      </c>
      <c r="AM17" s="25"/>
      <c r="AN17" s="25"/>
    </row>
    <row r="18" spans="1:42" ht="15.75" customHeight="1">
      <c r="A18" s="29"/>
      <c r="B18" s="27" t="s">
        <v>204</v>
      </c>
      <c r="C18" s="27"/>
      <c r="D18" s="27"/>
      <c r="E18" s="26" t="s">
        <v>28</v>
      </c>
      <c r="F18" s="27"/>
      <c r="G18" s="27"/>
      <c r="H18" s="26"/>
      <c r="I18" s="27"/>
      <c r="J18" s="27"/>
      <c r="K18" s="26" t="s">
        <v>208</v>
      </c>
      <c r="L18" s="27"/>
      <c r="M18" s="27"/>
      <c r="N18" s="27" t="s">
        <v>209</v>
      </c>
      <c r="O18" s="27"/>
      <c r="P18" s="27"/>
      <c r="Q18" s="27" t="s">
        <v>211</v>
      </c>
      <c r="R18" s="27"/>
      <c r="S18" s="27"/>
      <c r="T18" s="27" t="s">
        <v>213</v>
      </c>
      <c r="U18" s="27"/>
      <c r="V18" s="27"/>
      <c r="W18" s="27" t="s">
        <v>215</v>
      </c>
      <c r="X18" s="27"/>
      <c r="Y18" s="27"/>
      <c r="Z18" s="26" t="s">
        <v>217</v>
      </c>
      <c r="AA18" s="27"/>
      <c r="AB18" s="27"/>
      <c r="AC18" s="26" t="s">
        <v>219</v>
      </c>
      <c r="AD18" s="27"/>
      <c r="AE18" s="27"/>
      <c r="AF18" s="27" t="s">
        <v>221</v>
      </c>
      <c r="AG18" s="27"/>
      <c r="AH18" s="27"/>
      <c r="AI18" s="26" t="s">
        <v>66</v>
      </c>
      <c r="AJ18" s="27"/>
      <c r="AK18" s="27"/>
      <c r="AL18" s="26" t="s">
        <v>68</v>
      </c>
      <c r="AM18" s="27"/>
      <c r="AN18" s="27"/>
    </row>
    <row r="19" spans="1:42" ht="15.75" customHeight="1">
      <c r="A19" s="30"/>
      <c r="B19" s="1" t="s">
        <v>0</v>
      </c>
      <c r="C19" s="2" t="s">
        <v>1</v>
      </c>
      <c r="D19" s="3" t="s">
        <v>2</v>
      </c>
      <c r="E19" s="1" t="s">
        <v>0</v>
      </c>
      <c r="F19" s="2" t="s">
        <v>1</v>
      </c>
      <c r="G19" s="3" t="s">
        <v>2</v>
      </c>
      <c r="H19" s="1"/>
      <c r="I19" s="2"/>
      <c r="J19" s="3"/>
      <c r="K19" s="1" t="s">
        <v>0</v>
      </c>
      <c r="L19" s="2" t="s">
        <v>1</v>
      </c>
      <c r="M19" s="3" t="s">
        <v>2</v>
      </c>
      <c r="N19" s="1" t="s">
        <v>0</v>
      </c>
      <c r="O19" s="2" t="s">
        <v>1</v>
      </c>
      <c r="P19" s="3" t="s">
        <v>2</v>
      </c>
      <c r="Q19" s="1" t="s">
        <v>0</v>
      </c>
      <c r="R19" s="2" t="s">
        <v>1</v>
      </c>
      <c r="S19" s="3" t="s">
        <v>2</v>
      </c>
      <c r="T19" s="1" t="s">
        <v>0</v>
      </c>
      <c r="U19" s="2" t="s">
        <v>1</v>
      </c>
      <c r="V19" s="3" t="s">
        <v>2</v>
      </c>
      <c r="W19" s="1" t="s">
        <v>0</v>
      </c>
      <c r="X19" s="2" t="s">
        <v>1</v>
      </c>
      <c r="Y19" s="3" t="s">
        <v>2</v>
      </c>
      <c r="Z19" s="1" t="s">
        <v>0</v>
      </c>
      <c r="AA19" s="2" t="s">
        <v>1</v>
      </c>
      <c r="AB19" s="3" t="s">
        <v>2</v>
      </c>
      <c r="AC19" s="1" t="s">
        <v>0</v>
      </c>
      <c r="AD19" s="2" t="s">
        <v>1</v>
      </c>
      <c r="AE19" s="3" t="s">
        <v>2</v>
      </c>
      <c r="AF19" s="1" t="s">
        <v>0</v>
      </c>
      <c r="AG19" s="2" t="s">
        <v>1</v>
      </c>
      <c r="AH19" s="3" t="s">
        <v>2</v>
      </c>
      <c r="AI19" s="1" t="s">
        <v>0</v>
      </c>
      <c r="AJ19" s="2" t="s">
        <v>1</v>
      </c>
      <c r="AK19" s="3" t="s">
        <v>2</v>
      </c>
      <c r="AL19" s="1" t="s">
        <v>0</v>
      </c>
      <c r="AM19" s="2" t="s">
        <v>1</v>
      </c>
      <c r="AN19" s="3" t="s">
        <v>2</v>
      </c>
      <c r="AO19" s="4" t="s">
        <v>0</v>
      </c>
      <c r="AP19" s="4" t="s">
        <v>1</v>
      </c>
    </row>
    <row r="20" spans="1:42">
      <c r="A20" s="19" t="s">
        <v>194</v>
      </c>
      <c r="B20" s="1">
        <v>3</v>
      </c>
      <c r="C20" s="2">
        <v>0</v>
      </c>
      <c r="D20" s="3">
        <f>B20-C20</f>
        <v>3</v>
      </c>
      <c r="E20" s="1">
        <v>6</v>
      </c>
      <c r="F20" s="2">
        <v>0</v>
      </c>
      <c r="G20" s="3">
        <f>E20-F20</f>
        <v>6</v>
      </c>
      <c r="H20" s="1"/>
      <c r="I20" s="2"/>
      <c r="J20" s="3"/>
      <c r="K20" s="1">
        <v>3</v>
      </c>
      <c r="L20" s="2">
        <v>0</v>
      </c>
      <c r="M20" s="3">
        <f>K20-L20</f>
        <v>3</v>
      </c>
      <c r="N20" s="1">
        <v>0</v>
      </c>
      <c r="O20" s="2">
        <v>0</v>
      </c>
      <c r="P20" s="3">
        <f>N20-O20</f>
        <v>0</v>
      </c>
      <c r="Q20" s="1">
        <v>0</v>
      </c>
      <c r="R20" s="2">
        <v>0</v>
      </c>
      <c r="S20" s="3">
        <f>Q20-R20</f>
        <v>0</v>
      </c>
      <c r="T20" s="1">
        <v>0</v>
      </c>
      <c r="U20" s="2">
        <v>0</v>
      </c>
      <c r="V20" s="3">
        <f>T20-U20</f>
        <v>0</v>
      </c>
      <c r="W20" s="1">
        <v>0</v>
      </c>
      <c r="X20" s="2">
        <v>0</v>
      </c>
      <c r="Y20" s="3">
        <f>W20-X20</f>
        <v>0</v>
      </c>
      <c r="Z20" s="1">
        <v>1</v>
      </c>
      <c r="AA20" s="2">
        <v>0</v>
      </c>
      <c r="AB20" s="3">
        <f>Z20-AA20</f>
        <v>1</v>
      </c>
      <c r="AC20" s="1">
        <v>0</v>
      </c>
      <c r="AD20" s="2">
        <v>0</v>
      </c>
      <c r="AE20" s="3">
        <f>AC20-AD20</f>
        <v>0</v>
      </c>
      <c r="AF20" s="1">
        <v>2</v>
      </c>
      <c r="AG20" s="2">
        <v>0</v>
      </c>
      <c r="AH20" s="3">
        <f>AF20-AG20</f>
        <v>2</v>
      </c>
      <c r="AI20" s="1">
        <v>1</v>
      </c>
      <c r="AJ20" s="2">
        <v>0</v>
      </c>
      <c r="AK20" s="3">
        <f>AI20-AJ20</f>
        <v>1</v>
      </c>
      <c r="AL20" s="1">
        <v>0</v>
      </c>
      <c r="AM20" s="2">
        <v>0</v>
      </c>
      <c r="AN20" s="3">
        <f>AL20-AM20</f>
        <v>0</v>
      </c>
      <c r="AO20" s="4">
        <f t="shared" ref="AO20:AO31" si="15">SUM(AL20+AI20+AF20+AC20+Z20+W20+T20+Q20+N20+K20+H20+E20+B20)</f>
        <v>16</v>
      </c>
      <c r="AP20" s="4">
        <f t="shared" ref="AP20:AP31" si="16">SUM(AM20+AJ20+AG20+AD20+AA20+X20+U20+R20+O20+L20+I20+F20+C20)</f>
        <v>0</v>
      </c>
    </row>
    <row r="21" spans="1:42">
      <c r="A21" s="19" t="s">
        <v>195</v>
      </c>
      <c r="B21" s="1">
        <v>1</v>
      </c>
      <c r="C21" s="2">
        <v>0</v>
      </c>
      <c r="D21" s="3">
        <f t="shared" ref="D21:D31" si="17">D20+B21-C21</f>
        <v>4</v>
      </c>
      <c r="E21" s="1">
        <v>4</v>
      </c>
      <c r="F21" s="2">
        <v>0</v>
      </c>
      <c r="G21" s="3">
        <f t="shared" ref="G21:G31" si="18">G20+E21-F21</f>
        <v>10</v>
      </c>
      <c r="H21" s="1"/>
      <c r="I21" s="2"/>
      <c r="J21" s="3"/>
      <c r="K21" s="1">
        <v>2</v>
      </c>
      <c r="L21" s="2">
        <v>0</v>
      </c>
      <c r="M21" s="3">
        <f t="shared" ref="M21:M31" si="19">M20+K21-L21</f>
        <v>5</v>
      </c>
      <c r="N21" s="1">
        <v>1</v>
      </c>
      <c r="O21" s="2">
        <v>0</v>
      </c>
      <c r="P21" s="3">
        <f t="shared" ref="P21:P31" si="20">P20+N21-O21</f>
        <v>1</v>
      </c>
      <c r="Q21" s="1">
        <v>0</v>
      </c>
      <c r="R21" s="2">
        <v>0</v>
      </c>
      <c r="S21" s="3">
        <f t="shared" ref="S21:S31" si="21">S20+Q21-R21</f>
        <v>0</v>
      </c>
      <c r="T21" s="1">
        <v>1</v>
      </c>
      <c r="U21" s="2">
        <v>0</v>
      </c>
      <c r="V21" s="3">
        <f t="shared" ref="V21:V31" si="22">V20+T21-U21</f>
        <v>1</v>
      </c>
      <c r="W21" s="1">
        <v>0</v>
      </c>
      <c r="X21" s="2">
        <v>0</v>
      </c>
      <c r="Y21" s="3">
        <f t="shared" ref="Y21:Y31" si="23">Y20+W21-X21</f>
        <v>0</v>
      </c>
      <c r="Z21" s="1">
        <v>0</v>
      </c>
      <c r="AA21" s="2">
        <v>0</v>
      </c>
      <c r="AB21" s="3">
        <f t="shared" ref="AB21:AB31" si="24">AB20+Z21-AA21</f>
        <v>1</v>
      </c>
      <c r="AC21" s="1">
        <v>2</v>
      </c>
      <c r="AD21" s="2">
        <v>0</v>
      </c>
      <c r="AE21" s="3">
        <f t="shared" ref="AE21:AE31" si="25">AE20+AC21-AD21</f>
        <v>2</v>
      </c>
      <c r="AF21" s="1">
        <v>0</v>
      </c>
      <c r="AG21" s="2">
        <v>0</v>
      </c>
      <c r="AH21" s="3">
        <f t="shared" ref="AH21:AH31" si="26">AH20+AF21-AG21</f>
        <v>2</v>
      </c>
      <c r="AI21" s="1">
        <v>1</v>
      </c>
      <c r="AJ21" s="2">
        <v>0</v>
      </c>
      <c r="AK21" s="3">
        <f t="shared" ref="AK21:AK31" si="27">AK20+AI21-AJ21</f>
        <v>2</v>
      </c>
      <c r="AL21" s="1">
        <v>0</v>
      </c>
      <c r="AM21" s="2">
        <v>0</v>
      </c>
      <c r="AN21" s="3">
        <f t="shared" ref="AN21:AN31" si="28">AN20+AL21-AM21</f>
        <v>0</v>
      </c>
      <c r="AO21" s="4">
        <f t="shared" si="15"/>
        <v>12</v>
      </c>
      <c r="AP21" s="4">
        <f t="shared" si="16"/>
        <v>0</v>
      </c>
    </row>
    <row r="22" spans="1:42">
      <c r="A22" s="19" t="s">
        <v>196</v>
      </c>
      <c r="B22" s="1">
        <v>3</v>
      </c>
      <c r="C22" s="2">
        <v>0</v>
      </c>
      <c r="D22" s="3">
        <f t="shared" si="17"/>
        <v>7</v>
      </c>
      <c r="E22" s="1">
        <v>5</v>
      </c>
      <c r="F22" s="2">
        <v>0</v>
      </c>
      <c r="G22" s="3">
        <f t="shared" si="18"/>
        <v>15</v>
      </c>
      <c r="H22" s="1"/>
      <c r="I22" s="2"/>
      <c r="J22" s="3"/>
      <c r="K22" s="1">
        <v>4</v>
      </c>
      <c r="L22" s="2">
        <v>0</v>
      </c>
      <c r="M22" s="3">
        <f t="shared" si="19"/>
        <v>9</v>
      </c>
      <c r="N22" s="1">
        <v>2</v>
      </c>
      <c r="O22" s="2">
        <v>0</v>
      </c>
      <c r="P22" s="3">
        <f t="shared" si="20"/>
        <v>3</v>
      </c>
      <c r="Q22" s="1">
        <v>0</v>
      </c>
      <c r="R22" s="2">
        <v>0</v>
      </c>
      <c r="S22" s="3">
        <f t="shared" si="21"/>
        <v>0</v>
      </c>
      <c r="T22" s="1">
        <v>1</v>
      </c>
      <c r="U22" s="2">
        <v>0</v>
      </c>
      <c r="V22" s="3">
        <f t="shared" si="22"/>
        <v>2</v>
      </c>
      <c r="W22" s="1">
        <v>0</v>
      </c>
      <c r="X22" s="2">
        <v>0</v>
      </c>
      <c r="Y22" s="3">
        <f t="shared" si="23"/>
        <v>0</v>
      </c>
      <c r="Z22" s="1">
        <v>2</v>
      </c>
      <c r="AA22" s="2">
        <v>0</v>
      </c>
      <c r="AB22" s="3">
        <f t="shared" si="24"/>
        <v>3</v>
      </c>
      <c r="AC22" s="1">
        <v>0</v>
      </c>
      <c r="AD22" s="2">
        <v>0</v>
      </c>
      <c r="AE22" s="3">
        <f t="shared" si="25"/>
        <v>2</v>
      </c>
      <c r="AF22" s="1">
        <v>4</v>
      </c>
      <c r="AG22" s="2">
        <v>0</v>
      </c>
      <c r="AH22" s="3">
        <f t="shared" si="26"/>
        <v>6</v>
      </c>
      <c r="AI22" s="1">
        <v>0</v>
      </c>
      <c r="AJ22" s="2">
        <v>0</v>
      </c>
      <c r="AK22" s="3">
        <f t="shared" si="27"/>
        <v>2</v>
      </c>
      <c r="AL22" s="1">
        <v>0</v>
      </c>
      <c r="AM22" s="2">
        <v>0</v>
      </c>
      <c r="AN22" s="3">
        <f t="shared" si="28"/>
        <v>0</v>
      </c>
      <c r="AO22" s="4">
        <f t="shared" si="15"/>
        <v>21</v>
      </c>
      <c r="AP22" s="4">
        <f t="shared" si="16"/>
        <v>0</v>
      </c>
    </row>
    <row r="23" spans="1:42">
      <c r="A23" s="19" t="s">
        <v>17</v>
      </c>
      <c r="B23" s="1">
        <v>1</v>
      </c>
      <c r="C23" s="2">
        <v>2</v>
      </c>
      <c r="D23" s="3">
        <f t="shared" si="17"/>
        <v>6</v>
      </c>
      <c r="E23" s="1">
        <v>2</v>
      </c>
      <c r="F23" s="2">
        <v>0</v>
      </c>
      <c r="G23" s="3">
        <f t="shared" si="18"/>
        <v>17</v>
      </c>
      <c r="H23" s="1"/>
      <c r="I23" s="2"/>
      <c r="J23" s="3"/>
      <c r="K23" s="1">
        <v>0</v>
      </c>
      <c r="L23" s="2">
        <v>3</v>
      </c>
      <c r="M23" s="3">
        <f t="shared" si="19"/>
        <v>6</v>
      </c>
      <c r="N23" s="1">
        <v>0</v>
      </c>
      <c r="O23" s="2">
        <v>0</v>
      </c>
      <c r="P23" s="3">
        <f t="shared" si="20"/>
        <v>3</v>
      </c>
      <c r="Q23" s="1">
        <v>0</v>
      </c>
      <c r="R23" s="2">
        <v>0</v>
      </c>
      <c r="S23" s="3">
        <f t="shared" si="21"/>
        <v>0</v>
      </c>
      <c r="T23" s="1">
        <v>0</v>
      </c>
      <c r="U23" s="2">
        <v>0</v>
      </c>
      <c r="V23" s="3">
        <f t="shared" si="22"/>
        <v>2</v>
      </c>
      <c r="W23" s="1">
        <v>0</v>
      </c>
      <c r="X23" s="2">
        <v>0</v>
      </c>
      <c r="Y23" s="3">
        <f t="shared" si="23"/>
        <v>0</v>
      </c>
      <c r="Z23" s="1">
        <v>0</v>
      </c>
      <c r="AA23" s="2">
        <v>0</v>
      </c>
      <c r="AB23" s="3">
        <f t="shared" si="24"/>
        <v>3</v>
      </c>
      <c r="AC23" s="1">
        <v>0</v>
      </c>
      <c r="AD23" s="2">
        <v>2</v>
      </c>
      <c r="AE23" s="3">
        <f t="shared" si="25"/>
        <v>0</v>
      </c>
      <c r="AF23" s="1">
        <v>0</v>
      </c>
      <c r="AG23" s="2">
        <v>0</v>
      </c>
      <c r="AH23" s="3">
        <f t="shared" si="26"/>
        <v>6</v>
      </c>
      <c r="AI23" s="1">
        <v>0</v>
      </c>
      <c r="AJ23" s="2">
        <v>1</v>
      </c>
      <c r="AK23" s="3">
        <f t="shared" si="27"/>
        <v>1</v>
      </c>
      <c r="AL23" s="1">
        <v>0</v>
      </c>
      <c r="AM23" s="2">
        <v>0</v>
      </c>
      <c r="AN23" s="3">
        <f t="shared" si="28"/>
        <v>0</v>
      </c>
      <c r="AO23" s="4">
        <f t="shared" si="15"/>
        <v>3</v>
      </c>
      <c r="AP23" s="4">
        <f t="shared" si="16"/>
        <v>8</v>
      </c>
    </row>
    <row r="24" spans="1:42">
      <c r="A24" s="19" t="s">
        <v>18</v>
      </c>
      <c r="B24" s="1">
        <v>0</v>
      </c>
      <c r="C24" s="2">
        <v>2</v>
      </c>
      <c r="D24" s="3">
        <f t="shared" si="17"/>
        <v>4</v>
      </c>
      <c r="E24" s="1">
        <v>1</v>
      </c>
      <c r="F24" s="2">
        <v>3</v>
      </c>
      <c r="G24" s="3">
        <f t="shared" si="18"/>
        <v>15</v>
      </c>
      <c r="H24" s="1"/>
      <c r="I24" s="2"/>
      <c r="J24" s="3"/>
      <c r="K24" s="1">
        <v>1</v>
      </c>
      <c r="L24" s="2">
        <v>0</v>
      </c>
      <c r="M24" s="3">
        <f t="shared" si="19"/>
        <v>7</v>
      </c>
      <c r="N24" s="1">
        <v>4</v>
      </c>
      <c r="O24" s="2">
        <v>3</v>
      </c>
      <c r="P24" s="3">
        <f t="shared" si="20"/>
        <v>4</v>
      </c>
      <c r="Q24" s="22">
        <v>0</v>
      </c>
      <c r="R24" s="23">
        <v>0</v>
      </c>
      <c r="S24" s="24">
        <f t="shared" si="21"/>
        <v>0</v>
      </c>
      <c r="T24" s="1">
        <v>2</v>
      </c>
      <c r="U24" s="2">
        <v>1</v>
      </c>
      <c r="V24" s="3">
        <f t="shared" si="22"/>
        <v>3</v>
      </c>
      <c r="W24" s="22">
        <v>0</v>
      </c>
      <c r="X24" s="23">
        <v>0</v>
      </c>
      <c r="Y24" s="24">
        <f t="shared" si="23"/>
        <v>0</v>
      </c>
      <c r="Z24" s="1">
        <v>4</v>
      </c>
      <c r="AA24" s="2">
        <v>0</v>
      </c>
      <c r="AB24" s="3">
        <f t="shared" si="24"/>
        <v>7</v>
      </c>
      <c r="AC24" s="22">
        <v>0</v>
      </c>
      <c r="AD24" s="23">
        <v>0</v>
      </c>
      <c r="AE24" s="24">
        <f t="shared" si="25"/>
        <v>0</v>
      </c>
      <c r="AF24" s="1">
        <v>0</v>
      </c>
      <c r="AG24" s="2">
        <v>1</v>
      </c>
      <c r="AH24" s="3">
        <f t="shared" si="26"/>
        <v>5</v>
      </c>
      <c r="AI24" s="1">
        <v>0</v>
      </c>
      <c r="AJ24" s="2">
        <v>1</v>
      </c>
      <c r="AK24" s="3">
        <f t="shared" si="27"/>
        <v>0</v>
      </c>
      <c r="AL24" s="1">
        <v>0</v>
      </c>
      <c r="AM24" s="2">
        <v>0</v>
      </c>
      <c r="AN24" s="3">
        <f t="shared" si="28"/>
        <v>0</v>
      </c>
      <c r="AO24" s="4">
        <f t="shared" si="15"/>
        <v>12</v>
      </c>
      <c r="AP24" s="4">
        <f t="shared" si="16"/>
        <v>11</v>
      </c>
    </row>
    <row r="25" spans="1:42">
      <c r="A25" s="19" t="s">
        <v>19</v>
      </c>
      <c r="B25" s="1">
        <v>0</v>
      </c>
      <c r="C25" s="2">
        <v>2</v>
      </c>
      <c r="D25" s="3">
        <f t="shared" si="17"/>
        <v>2</v>
      </c>
      <c r="E25" s="1">
        <v>1</v>
      </c>
      <c r="F25" s="2">
        <v>11</v>
      </c>
      <c r="G25" s="3">
        <f t="shared" si="18"/>
        <v>5</v>
      </c>
      <c r="H25" s="1"/>
      <c r="I25" s="2"/>
      <c r="J25" s="3"/>
      <c r="K25" s="1">
        <v>0</v>
      </c>
      <c r="L25" s="2">
        <v>7</v>
      </c>
      <c r="M25" s="3">
        <f t="shared" si="19"/>
        <v>0</v>
      </c>
      <c r="N25" s="1">
        <v>0</v>
      </c>
      <c r="O25" s="2">
        <v>0</v>
      </c>
      <c r="P25" s="3">
        <f t="shared" si="20"/>
        <v>4</v>
      </c>
      <c r="Q25" s="22">
        <v>0</v>
      </c>
      <c r="R25" s="23">
        <v>0</v>
      </c>
      <c r="S25" s="24">
        <f t="shared" si="21"/>
        <v>0</v>
      </c>
      <c r="T25" s="1">
        <v>6</v>
      </c>
      <c r="U25" s="2">
        <v>1</v>
      </c>
      <c r="V25" s="3">
        <f t="shared" si="22"/>
        <v>8</v>
      </c>
      <c r="W25" s="22">
        <v>0</v>
      </c>
      <c r="X25" s="23">
        <v>0</v>
      </c>
      <c r="Y25" s="24">
        <f t="shared" si="23"/>
        <v>0</v>
      </c>
      <c r="Z25" s="1">
        <v>12</v>
      </c>
      <c r="AA25" s="2">
        <v>3</v>
      </c>
      <c r="AB25" s="3">
        <f t="shared" si="24"/>
        <v>16</v>
      </c>
      <c r="AC25" s="22">
        <v>0</v>
      </c>
      <c r="AD25" s="23">
        <v>0</v>
      </c>
      <c r="AE25" s="24">
        <f t="shared" si="25"/>
        <v>0</v>
      </c>
      <c r="AF25" s="1">
        <v>2</v>
      </c>
      <c r="AG25" s="2">
        <v>3</v>
      </c>
      <c r="AH25" s="3">
        <f t="shared" si="26"/>
        <v>4</v>
      </c>
      <c r="AI25" s="1">
        <v>1</v>
      </c>
      <c r="AJ25" s="2">
        <v>0</v>
      </c>
      <c r="AK25" s="3">
        <f t="shared" si="27"/>
        <v>1</v>
      </c>
      <c r="AL25" s="1">
        <v>2</v>
      </c>
      <c r="AM25" s="2">
        <v>0</v>
      </c>
      <c r="AN25" s="3">
        <f t="shared" si="28"/>
        <v>2</v>
      </c>
      <c r="AO25" s="4">
        <f t="shared" si="15"/>
        <v>24</v>
      </c>
      <c r="AP25" s="4">
        <f t="shared" si="16"/>
        <v>27</v>
      </c>
    </row>
    <row r="26" spans="1:42">
      <c r="A26" s="19" t="s">
        <v>20</v>
      </c>
      <c r="B26" s="1">
        <v>0</v>
      </c>
      <c r="C26" s="2">
        <v>0</v>
      </c>
      <c r="D26" s="3">
        <f t="shared" si="17"/>
        <v>2</v>
      </c>
      <c r="E26" s="1">
        <v>1</v>
      </c>
      <c r="F26" s="2">
        <v>0</v>
      </c>
      <c r="G26" s="3">
        <f t="shared" si="18"/>
        <v>6</v>
      </c>
      <c r="H26" s="1"/>
      <c r="I26" s="2"/>
      <c r="J26" s="3"/>
      <c r="K26" s="1">
        <v>0</v>
      </c>
      <c r="L26" s="2">
        <v>0</v>
      </c>
      <c r="M26" s="3">
        <f t="shared" si="19"/>
        <v>0</v>
      </c>
      <c r="N26" s="1">
        <v>0</v>
      </c>
      <c r="O26" s="2">
        <v>0</v>
      </c>
      <c r="P26" s="3">
        <f t="shared" si="20"/>
        <v>4</v>
      </c>
      <c r="Q26" s="22">
        <v>0</v>
      </c>
      <c r="R26" s="23">
        <v>0</v>
      </c>
      <c r="S26" s="24">
        <f t="shared" si="21"/>
        <v>0</v>
      </c>
      <c r="T26" s="1">
        <v>0</v>
      </c>
      <c r="U26" s="2">
        <v>0</v>
      </c>
      <c r="V26" s="3">
        <f t="shared" si="22"/>
        <v>8</v>
      </c>
      <c r="W26" s="22">
        <v>0</v>
      </c>
      <c r="X26" s="23">
        <v>0</v>
      </c>
      <c r="Y26" s="24">
        <f t="shared" si="23"/>
        <v>0</v>
      </c>
      <c r="Z26" s="1">
        <v>0</v>
      </c>
      <c r="AA26" s="2">
        <v>0</v>
      </c>
      <c r="AB26" s="3">
        <f t="shared" si="24"/>
        <v>16</v>
      </c>
      <c r="AC26" s="22">
        <v>0</v>
      </c>
      <c r="AD26" s="23">
        <v>0</v>
      </c>
      <c r="AE26" s="24">
        <f t="shared" si="25"/>
        <v>0</v>
      </c>
      <c r="AF26" s="1">
        <v>0</v>
      </c>
      <c r="AG26" s="2">
        <v>1</v>
      </c>
      <c r="AH26" s="3">
        <f t="shared" si="26"/>
        <v>3</v>
      </c>
      <c r="AI26" s="1">
        <v>0</v>
      </c>
      <c r="AJ26" s="2">
        <v>1</v>
      </c>
      <c r="AK26" s="3">
        <f t="shared" si="27"/>
        <v>0</v>
      </c>
      <c r="AL26" s="1">
        <v>0</v>
      </c>
      <c r="AM26" s="2">
        <v>0</v>
      </c>
      <c r="AN26" s="3">
        <f t="shared" si="28"/>
        <v>2</v>
      </c>
      <c r="AO26" s="4">
        <f t="shared" si="15"/>
        <v>1</v>
      </c>
      <c r="AP26" s="4">
        <f t="shared" si="16"/>
        <v>2</v>
      </c>
    </row>
    <row r="27" spans="1:42">
      <c r="A27" s="19" t="s">
        <v>197</v>
      </c>
      <c r="B27" s="1">
        <v>0</v>
      </c>
      <c r="C27" s="2">
        <v>0</v>
      </c>
      <c r="D27" s="3">
        <f t="shared" si="17"/>
        <v>2</v>
      </c>
      <c r="E27" s="1">
        <v>0</v>
      </c>
      <c r="F27" s="2">
        <v>1</v>
      </c>
      <c r="G27" s="3">
        <f t="shared" si="18"/>
        <v>5</v>
      </c>
      <c r="H27" s="1"/>
      <c r="I27" s="2"/>
      <c r="J27" s="3"/>
      <c r="K27" s="1">
        <v>0</v>
      </c>
      <c r="L27" s="2">
        <v>0</v>
      </c>
      <c r="M27" s="3">
        <f t="shared" si="19"/>
        <v>0</v>
      </c>
      <c r="N27" s="1">
        <v>0</v>
      </c>
      <c r="O27" s="2">
        <v>0</v>
      </c>
      <c r="P27" s="3">
        <f t="shared" si="20"/>
        <v>4</v>
      </c>
      <c r="Q27" s="22">
        <v>0</v>
      </c>
      <c r="R27" s="23">
        <v>0</v>
      </c>
      <c r="S27" s="24">
        <f t="shared" si="21"/>
        <v>0</v>
      </c>
      <c r="T27" s="1">
        <v>0</v>
      </c>
      <c r="U27" s="2">
        <v>0</v>
      </c>
      <c r="V27" s="3">
        <f t="shared" si="22"/>
        <v>8</v>
      </c>
      <c r="W27" s="22">
        <v>0</v>
      </c>
      <c r="X27" s="23">
        <v>0</v>
      </c>
      <c r="Y27" s="24">
        <f t="shared" si="23"/>
        <v>0</v>
      </c>
      <c r="Z27" s="1">
        <v>0</v>
      </c>
      <c r="AA27" s="2">
        <v>0</v>
      </c>
      <c r="AB27" s="3">
        <f t="shared" si="24"/>
        <v>16</v>
      </c>
      <c r="AC27" s="22">
        <v>0</v>
      </c>
      <c r="AD27" s="23">
        <v>0</v>
      </c>
      <c r="AE27" s="24">
        <f t="shared" si="25"/>
        <v>0</v>
      </c>
      <c r="AF27" s="1">
        <v>0</v>
      </c>
      <c r="AG27" s="2">
        <v>0</v>
      </c>
      <c r="AH27" s="3">
        <f t="shared" si="26"/>
        <v>3</v>
      </c>
      <c r="AI27" s="1">
        <v>0</v>
      </c>
      <c r="AJ27" s="2">
        <v>0</v>
      </c>
      <c r="AK27" s="3">
        <f t="shared" si="27"/>
        <v>0</v>
      </c>
      <c r="AL27" s="1">
        <v>0</v>
      </c>
      <c r="AM27" s="2">
        <v>0</v>
      </c>
      <c r="AN27" s="3">
        <f t="shared" si="28"/>
        <v>2</v>
      </c>
      <c r="AO27" s="4">
        <f t="shared" si="15"/>
        <v>0</v>
      </c>
      <c r="AP27" s="4">
        <f t="shared" si="16"/>
        <v>1</v>
      </c>
    </row>
    <row r="28" spans="1:42">
      <c r="A28" s="19" t="s">
        <v>198</v>
      </c>
      <c r="B28" s="1">
        <v>0</v>
      </c>
      <c r="C28" s="2">
        <v>1</v>
      </c>
      <c r="D28" s="3">
        <f t="shared" si="17"/>
        <v>1</v>
      </c>
      <c r="E28" s="1">
        <v>0</v>
      </c>
      <c r="F28" s="2">
        <v>0</v>
      </c>
      <c r="G28" s="3">
        <f t="shared" si="18"/>
        <v>5</v>
      </c>
      <c r="H28" s="1"/>
      <c r="I28" s="2"/>
      <c r="J28" s="3"/>
      <c r="K28" s="1">
        <v>0</v>
      </c>
      <c r="L28" s="2">
        <v>0</v>
      </c>
      <c r="M28" s="3">
        <f t="shared" si="19"/>
        <v>0</v>
      </c>
      <c r="N28" s="1">
        <v>0</v>
      </c>
      <c r="O28" s="2">
        <v>2</v>
      </c>
      <c r="P28" s="3">
        <f t="shared" si="20"/>
        <v>2</v>
      </c>
      <c r="Q28" s="22">
        <v>0</v>
      </c>
      <c r="R28" s="23">
        <v>0</v>
      </c>
      <c r="S28" s="24">
        <f t="shared" si="21"/>
        <v>0</v>
      </c>
      <c r="T28" s="1">
        <v>0</v>
      </c>
      <c r="U28" s="2">
        <v>3</v>
      </c>
      <c r="V28" s="3">
        <f t="shared" si="22"/>
        <v>5</v>
      </c>
      <c r="W28" s="22">
        <v>0</v>
      </c>
      <c r="X28" s="23">
        <v>0</v>
      </c>
      <c r="Y28" s="24">
        <f t="shared" si="23"/>
        <v>0</v>
      </c>
      <c r="Z28" s="1">
        <v>0</v>
      </c>
      <c r="AA28" s="2">
        <v>1</v>
      </c>
      <c r="AB28" s="3">
        <f t="shared" si="24"/>
        <v>15</v>
      </c>
      <c r="AC28" s="22">
        <v>0</v>
      </c>
      <c r="AD28" s="23">
        <v>0</v>
      </c>
      <c r="AE28" s="24">
        <f t="shared" si="25"/>
        <v>0</v>
      </c>
      <c r="AF28" s="1">
        <v>0</v>
      </c>
      <c r="AG28" s="2">
        <v>2</v>
      </c>
      <c r="AH28" s="3">
        <f t="shared" si="26"/>
        <v>1</v>
      </c>
      <c r="AI28" s="1">
        <v>0</v>
      </c>
      <c r="AJ28" s="2">
        <v>0</v>
      </c>
      <c r="AK28" s="3">
        <f t="shared" si="27"/>
        <v>0</v>
      </c>
      <c r="AL28" s="1">
        <v>0</v>
      </c>
      <c r="AM28" s="2">
        <v>2</v>
      </c>
      <c r="AN28" s="3">
        <f t="shared" si="28"/>
        <v>0</v>
      </c>
      <c r="AO28" s="4">
        <f t="shared" si="15"/>
        <v>0</v>
      </c>
      <c r="AP28" s="4">
        <f t="shared" si="16"/>
        <v>11</v>
      </c>
    </row>
    <row r="29" spans="1:42">
      <c r="A29" s="19" t="s">
        <v>199</v>
      </c>
      <c r="B29" s="1">
        <v>0</v>
      </c>
      <c r="C29" s="2">
        <v>0</v>
      </c>
      <c r="D29" s="3">
        <f t="shared" si="17"/>
        <v>1</v>
      </c>
      <c r="E29" s="1">
        <v>0</v>
      </c>
      <c r="F29" s="2">
        <v>5</v>
      </c>
      <c r="G29" s="3">
        <f t="shared" si="18"/>
        <v>0</v>
      </c>
      <c r="H29" s="1"/>
      <c r="I29" s="2"/>
      <c r="J29" s="3"/>
      <c r="K29" s="1">
        <v>0</v>
      </c>
      <c r="L29" s="2">
        <v>0</v>
      </c>
      <c r="M29" s="3">
        <f t="shared" si="19"/>
        <v>0</v>
      </c>
      <c r="N29" s="1">
        <v>0</v>
      </c>
      <c r="O29" s="2">
        <v>2</v>
      </c>
      <c r="P29" s="3">
        <f t="shared" si="20"/>
        <v>0</v>
      </c>
      <c r="Q29" s="22">
        <v>0</v>
      </c>
      <c r="R29" s="23">
        <v>0</v>
      </c>
      <c r="S29" s="24">
        <f t="shared" si="21"/>
        <v>0</v>
      </c>
      <c r="T29" s="1">
        <v>0</v>
      </c>
      <c r="U29" s="2">
        <v>0</v>
      </c>
      <c r="V29" s="3">
        <f t="shared" si="22"/>
        <v>5</v>
      </c>
      <c r="W29" s="22">
        <v>0</v>
      </c>
      <c r="X29" s="23">
        <v>0</v>
      </c>
      <c r="Y29" s="24">
        <f t="shared" si="23"/>
        <v>0</v>
      </c>
      <c r="Z29" s="1">
        <v>0</v>
      </c>
      <c r="AA29" s="2">
        <v>3</v>
      </c>
      <c r="AB29" s="3">
        <f t="shared" si="24"/>
        <v>12</v>
      </c>
      <c r="AC29" s="22">
        <v>0</v>
      </c>
      <c r="AD29" s="23">
        <v>0</v>
      </c>
      <c r="AE29" s="24">
        <f t="shared" si="25"/>
        <v>0</v>
      </c>
      <c r="AF29" s="1">
        <v>0</v>
      </c>
      <c r="AG29" s="2">
        <v>0</v>
      </c>
      <c r="AH29" s="3">
        <f t="shared" si="26"/>
        <v>1</v>
      </c>
      <c r="AI29" s="1">
        <v>0</v>
      </c>
      <c r="AJ29" s="2">
        <v>0</v>
      </c>
      <c r="AK29" s="3">
        <f t="shared" si="27"/>
        <v>0</v>
      </c>
      <c r="AL29" s="1">
        <v>0</v>
      </c>
      <c r="AM29" s="2">
        <v>0</v>
      </c>
      <c r="AN29" s="3">
        <f t="shared" si="28"/>
        <v>0</v>
      </c>
      <c r="AO29" s="4">
        <f t="shared" si="15"/>
        <v>0</v>
      </c>
      <c r="AP29" s="4">
        <f t="shared" si="16"/>
        <v>10</v>
      </c>
    </row>
    <row r="30" spans="1:42">
      <c r="A30" s="19" t="s">
        <v>200</v>
      </c>
      <c r="B30" s="1">
        <v>0</v>
      </c>
      <c r="C30" s="2">
        <v>0</v>
      </c>
      <c r="D30" s="3">
        <f t="shared" si="17"/>
        <v>1</v>
      </c>
      <c r="E30" s="1">
        <v>0</v>
      </c>
      <c r="F30" s="2">
        <v>0</v>
      </c>
      <c r="G30" s="3">
        <f t="shared" si="18"/>
        <v>0</v>
      </c>
      <c r="H30" s="1"/>
      <c r="I30" s="2"/>
      <c r="J30" s="3"/>
      <c r="K30" s="1">
        <v>0</v>
      </c>
      <c r="L30" s="2">
        <v>0</v>
      </c>
      <c r="M30" s="3">
        <f t="shared" si="19"/>
        <v>0</v>
      </c>
      <c r="N30" s="1">
        <v>0</v>
      </c>
      <c r="O30" s="2">
        <v>0</v>
      </c>
      <c r="P30" s="3">
        <f t="shared" si="20"/>
        <v>0</v>
      </c>
      <c r="Q30" s="22">
        <v>0</v>
      </c>
      <c r="R30" s="23">
        <v>0</v>
      </c>
      <c r="S30" s="24">
        <f t="shared" si="21"/>
        <v>0</v>
      </c>
      <c r="T30" s="1">
        <v>0</v>
      </c>
      <c r="U30" s="2">
        <v>0</v>
      </c>
      <c r="V30" s="3">
        <f t="shared" si="22"/>
        <v>5</v>
      </c>
      <c r="W30" s="22">
        <v>0</v>
      </c>
      <c r="X30" s="23">
        <v>0</v>
      </c>
      <c r="Y30" s="24">
        <f t="shared" si="23"/>
        <v>0</v>
      </c>
      <c r="Z30" s="1">
        <v>0</v>
      </c>
      <c r="AA30" s="2">
        <v>1</v>
      </c>
      <c r="AB30" s="3">
        <f t="shared" si="24"/>
        <v>11</v>
      </c>
      <c r="AC30" s="22">
        <v>0</v>
      </c>
      <c r="AD30" s="23">
        <v>0</v>
      </c>
      <c r="AE30" s="24">
        <f t="shared" si="25"/>
        <v>0</v>
      </c>
      <c r="AF30" s="1">
        <v>0</v>
      </c>
      <c r="AG30" s="2">
        <v>1</v>
      </c>
      <c r="AH30" s="3">
        <f t="shared" si="26"/>
        <v>0</v>
      </c>
      <c r="AI30" s="1">
        <v>0</v>
      </c>
      <c r="AJ30" s="2">
        <v>0</v>
      </c>
      <c r="AK30" s="3">
        <f t="shared" si="27"/>
        <v>0</v>
      </c>
      <c r="AL30" s="1">
        <v>0</v>
      </c>
      <c r="AM30" s="2">
        <v>0</v>
      </c>
      <c r="AN30" s="3">
        <f t="shared" si="28"/>
        <v>0</v>
      </c>
      <c r="AO30" s="4">
        <f t="shared" si="15"/>
        <v>0</v>
      </c>
      <c r="AP30" s="4">
        <f t="shared" si="16"/>
        <v>2</v>
      </c>
    </row>
    <row r="31" spans="1:42" ht="16.5" thickBot="1">
      <c r="A31" s="18" t="s">
        <v>4</v>
      </c>
      <c r="B31" s="1">
        <v>0</v>
      </c>
      <c r="C31" s="2">
        <v>1</v>
      </c>
      <c r="D31" s="3">
        <f t="shared" si="17"/>
        <v>0</v>
      </c>
      <c r="E31" s="1">
        <v>0</v>
      </c>
      <c r="F31" s="2">
        <v>0</v>
      </c>
      <c r="G31" s="3">
        <f t="shared" si="18"/>
        <v>0</v>
      </c>
      <c r="H31" s="1"/>
      <c r="I31" s="2"/>
      <c r="J31" s="3"/>
      <c r="K31" s="1">
        <v>0</v>
      </c>
      <c r="L31" s="2">
        <v>0</v>
      </c>
      <c r="M31" s="3">
        <f t="shared" si="19"/>
        <v>0</v>
      </c>
      <c r="N31" s="1">
        <v>0</v>
      </c>
      <c r="O31" s="2">
        <v>0</v>
      </c>
      <c r="P31" s="3">
        <f t="shared" si="20"/>
        <v>0</v>
      </c>
      <c r="Q31" s="22">
        <v>0</v>
      </c>
      <c r="R31" s="23">
        <v>0</v>
      </c>
      <c r="S31" s="24">
        <f t="shared" si="21"/>
        <v>0</v>
      </c>
      <c r="T31" s="1">
        <v>0</v>
      </c>
      <c r="U31" s="2">
        <v>5</v>
      </c>
      <c r="V31" s="3">
        <f t="shared" si="22"/>
        <v>0</v>
      </c>
      <c r="W31" s="22">
        <v>0</v>
      </c>
      <c r="X31" s="23">
        <v>0</v>
      </c>
      <c r="Y31" s="24">
        <f t="shared" si="23"/>
        <v>0</v>
      </c>
      <c r="Z31" s="1">
        <v>0</v>
      </c>
      <c r="AA31" s="2">
        <v>11</v>
      </c>
      <c r="AB31" s="3">
        <f t="shared" si="24"/>
        <v>0</v>
      </c>
      <c r="AC31" s="22">
        <v>0</v>
      </c>
      <c r="AD31" s="23">
        <v>0</v>
      </c>
      <c r="AE31" s="24">
        <f t="shared" si="25"/>
        <v>0</v>
      </c>
      <c r="AF31" s="1">
        <v>0</v>
      </c>
      <c r="AG31" s="2">
        <v>0</v>
      </c>
      <c r="AH31" s="3">
        <f t="shared" si="26"/>
        <v>0</v>
      </c>
      <c r="AI31" s="1">
        <v>0</v>
      </c>
      <c r="AJ31" s="2">
        <v>0</v>
      </c>
      <c r="AK31" s="3">
        <f t="shared" si="27"/>
        <v>0</v>
      </c>
      <c r="AL31" s="1">
        <v>0</v>
      </c>
      <c r="AM31" s="2">
        <v>0</v>
      </c>
      <c r="AN31" s="3">
        <f t="shared" si="28"/>
        <v>0</v>
      </c>
      <c r="AO31" s="4">
        <f t="shared" si="15"/>
        <v>0</v>
      </c>
      <c r="AP31" s="4">
        <f t="shared" si="16"/>
        <v>17</v>
      </c>
    </row>
    <row r="32" spans="1:42" s="14" customFormat="1" ht="16.5" thickTop="1">
      <c r="A32" s="10" t="s">
        <v>3</v>
      </c>
      <c r="B32" s="11">
        <f>SUM(B20:B31)</f>
        <v>8</v>
      </c>
      <c r="C32" s="12">
        <f>SUM(C20:C31)</f>
        <v>8</v>
      </c>
      <c r="D32" s="13">
        <f>MAX(D20:D31)</f>
        <v>7</v>
      </c>
      <c r="E32" s="11">
        <f>SUM(E20:E31)</f>
        <v>20</v>
      </c>
      <c r="F32" s="12">
        <f>SUM(F20:F31)</f>
        <v>20</v>
      </c>
      <c r="G32" s="13">
        <f>MAX(G20:G31)</f>
        <v>17</v>
      </c>
      <c r="H32" s="11"/>
      <c r="I32" s="12"/>
      <c r="J32" s="13"/>
      <c r="K32" s="11">
        <f>SUM(K20:K31)</f>
        <v>10</v>
      </c>
      <c r="L32" s="12">
        <f>SUM(L20:L31)</f>
        <v>10</v>
      </c>
      <c r="M32" s="13">
        <f>MAX(M20:M31)</f>
        <v>9</v>
      </c>
      <c r="N32" s="11">
        <f>SUM(N20:N31)</f>
        <v>7</v>
      </c>
      <c r="O32" s="12">
        <f>SUM(O20:O31)</f>
        <v>7</v>
      </c>
      <c r="P32" s="13">
        <f>MAX(P20:P31)</f>
        <v>4</v>
      </c>
      <c r="Q32" s="11">
        <f>SUM(Q20:Q31)</f>
        <v>0</v>
      </c>
      <c r="R32" s="12">
        <f>SUM(R20:R31)</f>
        <v>0</v>
      </c>
      <c r="S32" s="13">
        <f>MAX(S20:S31)</f>
        <v>0</v>
      </c>
      <c r="T32" s="11">
        <f>SUM(T20:T31)</f>
        <v>10</v>
      </c>
      <c r="U32" s="12">
        <f>SUM(U20:U31)</f>
        <v>10</v>
      </c>
      <c r="V32" s="13">
        <f>MAX(V20:V31)</f>
        <v>8</v>
      </c>
      <c r="W32" s="11">
        <f>SUM(W20:W31)</f>
        <v>0</v>
      </c>
      <c r="X32" s="12">
        <f>SUM(X20:X31)</f>
        <v>0</v>
      </c>
      <c r="Y32" s="13">
        <f>MAX(Y20:Y31)</f>
        <v>0</v>
      </c>
      <c r="Z32" s="11">
        <f>SUM(Z20:Z31)</f>
        <v>19</v>
      </c>
      <c r="AA32" s="12">
        <f>SUM(AA20:AA31)</f>
        <v>19</v>
      </c>
      <c r="AB32" s="13">
        <f>MAX(AB20:AB31)</f>
        <v>16</v>
      </c>
      <c r="AC32" s="11">
        <f>SUM(AC20:AC31)</f>
        <v>2</v>
      </c>
      <c r="AD32" s="12">
        <f>SUM(AD20:AD31)</f>
        <v>2</v>
      </c>
      <c r="AE32" s="13">
        <f>MAX(AE20:AE31)</f>
        <v>2</v>
      </c>
      <c r="AF32" s="11">
        <f>SUM(AF20:AF31)</f>
        <v>8</v>
      </c>
      <c r="AG32" s="12">
        <f>SUM(AG20:AG31)</f>
        <v>8</v>
      </c>
      <c r="AH32" s="13">
        <f>MAX(AH20:AH31)</f>
        <v>6</v>
      </c>
      <c r="AI32" s="11">
        <f>SUM(AI20:AI31)</f>
        <v>3</v>
      </c>
      <c r="AJ32" s="12">
        <f>SUM(AJ20:AJ31)</f>
        <v>3</v>
      </c>
      <c r="AK32" s="13">
        <f>MAX(AK20:AK31)</f>
        <v>2</v>
      </c>
      <c r="AL32" s="11">
        <f>SUM(AL20:AL31)</f>
        <v>2</v>
      </c>
      <c r="AM32" s="12">
        <f>SUM(AM20:AM31)</f>
        <v>2</v>
      </c>
      <c r="AN32" s="13">
        <f>MAX(AN20:AN31)</f>
        <v>2</v>
      </c>
      <c r="AO32" s="11">
        <f>SUM(AO20:AO31)</f>
        <v>89</v>
      </c>
      <c r="AP32" s="11">
        <f>SUM(AP20:AP31)</f>
        <v>89</v>
      </c>
    </row>
  </sheetData>
  <mergeCells count="54">
    <mergeCell ref="W18:Y18"/>
    <mergeCell ref="Z18:AB18"/>
    <mergeCell ref="AC18:AE18"/>
    <mergeCell ref="AF18:AH18"/>
    <mergeCell ref="K18:M18"/>
    <mergeCell ref="N18:P18"/>
    <mergeCell ref="Q18:S18"/>
    <mergeCell ref="T18:V18"/>
    <mergeCell ref="AC17:AE17"/>
    <mergeCell ref="AF17:AH17"/>
    <mergeCell ref="AI17:AK17"/>
    <mergeCell ref="AL17:AN17"/>
    <mergeCell ref="AI18:AK18"/>
    <mergeCell ref="AL18:AN18"/>
    <mergeCell ref="K17:M17"/>
    <mergeCell ref="N17:P17"/>
    <mergeCell ref="Q17:S17"/>
    <mergeCell ref="T17:V17"/>
    <mergeCell ref="W17:Y17"/>
    <mergeCell ref="Z17:AB17"/>
    <mergeCell ref="A17:A19"/>
    <mergeCell ref="B17:D17"/>
    <mergeCell ref="E17:G17"/>
    <mergeCell ref="H17:J17"/>
    <mergeCell ref="B18:D18"/>
    <mergeCell ref="E18:G18"/>
    <mergeCell ref="H18:J18"/>
    <mergeCell ref="K2:M2"/>
    <mergeCell ref="N2:P2"/>
    <mergeCell ref="Q2:S2"/>
    <mergeCell ref="T2:V2"/>
    <mergeCell ref="W2:Y2"/>
    <mergeCell ref="Z2:AB2"/>
    <mergeCell ref="AC1:AE1"/>
    <mergeCell ref="AF1:AH1"/>
    <mergeCell ref="AI1:AK1"/>
    <mergeCell ref="AL1:AN1"/>
    <mergeCell ref="AI2:AK2"/>
    <mergeCell ref="AL2:AN2"/>
    <mergeCell ref="AC2:AE2"/>
    <mergeCell ref="AF2:AH2"/>
    <mergeCell ref="K1:M1"/>
    <mergeCell ref="N1:P1"/>
    <mergeCell ref="Q1:S1"/>
    <mergeCell ref="T1:V1"/>
    <mergeCell ref="W1:Y1"/>
    <mergeCell ref="Z1:AB1"/>
    <mergeCell ref="A1:A3"/>
    <mergeCell ref="B1:D1"/>
    <mergeCell ref="E1:G1"/>
    <mergeCell ref="H1:J1"/>
    <mergeCell ref="B2:D2"/>
    <mergeCell ref="E2:G2"/>
    <mergeCell ref="H2:J2"/>
  </mergeCells>
  <phoneticPr fontId="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>
    <oddHeader>&amp;C&amp;"Arial Narrow,Bold Italic\&amp;14 2006. 01. 12.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10</vt:i4>
      </vt:variant>
      <vt:variant>
        <vt:lpstr>Névvel ellátott tartományok</vt:lpstr>
      </vt:variant>
      <vt:variant>
        <vt:i4>9</vt:i4>
      </vt:variant>
    </vt:vector>
  </HeadingPairs>
  <TitlesOfParts>
    <vt:vector size="19" baseType="lpstr">
      <vt:lpstr>1 1203</vt:lpstr>
      <vt:lpstr>1 1205</vt:lpstr>
      <vt:lpstr>1 1206</vt:lpstr>
      <vt:lpstr>1 1208</vt:lpstr>
      <vt:lpstr>1A 1203</vt:lpstr>
      <vt:lpstr>1A 1208</vt:lpstr>
      <vt:lpstr>6 1203</vt:lpstr>
      <vt:lpstr>6 1205</vt:lpstr>
      <vt:lpstr>6 1206</vt:lpstr>
      <vt:lpstr>6 1208</vt:lpstr>
      <vt:lpstr>'1 1203'!Nyomtatási_terület</vt:lpstr>
      <vt:lpstr>'1 1205'!Nyomtatási_terület</vt:lpstr>
      <vt:lpstr>'1 1206'!Nyomtatási_terület</vt:lpstr>
      <vt:lpstr>'1 1208'!Nyomtatási_terület</vt:lpstr>
      <vt:lpstr>'1A 1208'!Nyomtatási_terület</vt:lpstr>
      <vt:lpstr>'6 1203'!Nyomtatási_terület</vt:lpstr>
      <vt:lpstr>'6 1205'!Nyomtatási_terület</vt:lpstr>
      <vt:lpstr>'6 1206'!Nyomtatási_terület</vt:lpstr>
      <vt:lpstr>'6 1208'!Nyomtatási_terület</vt:lpstr>
    </vt:vector>
  </TitlesOfParts>
  <Company>Home 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Szilagyine</cp:lastModifiedBy>
  <cp:lastPrinted>2011-03-16T09:54:12Z</cp:lastPrinted>
  <dcterms:created xsi:type="dcterms:W3CDTF">2006-01-15T14:15:29Z</dcterms:created>
  <dcterms:modified xsi:type="dcterms:W3CDTF">2012-11-26T08:57:37Z</dcterms:modified>
</cp:coreProperties>
</file>