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495" windowWidth="14850" windowHeight="8100" tabRatio="949" activeTab="1"/>
  </bookViews>
  <sheets>
    <sheet name="Mérleg" sheetId="1" r:id="rId1"/>
    <sheet name="Intézmények bevétele" sheetId="18" r:id="rId2"/>
    <sheet name="Helyi adóbevételek" sheetId="3" r:id="rId3"/>
    <sheet name="Egyéb bevételek" sheetId="42" r:id="rId4"/>
    <sheet name="Ig bev." sheetId="40" state="hidden" r:id="rId5"/>
    <sheet name="Átvett pe." sheetId="6" r:id="rId6"/>
    <sheet name="Kp.-i tám." sheetId="2" r:id="rId7"/>
    <sheet name="6 számú melléklet " sheetId="31" r:id="rId8"/>
    <sheet name="Vagyonhasznositási bevétel" sheetId="43" r:id="rId9"/>
    <sheet name="Intézmények kiadása" sheetId="17" r:id="rId10"/>
    <sheet name="PH.Ig ki." sheetId="41" state="hidden" r:id="rId11"/>
    <sheet name="Ök feladatok" sheetId="44" r:id="rId12"/>
    <sheet name="Városüzemeltetés" sheetId="10" r:id="rId13"/>
    <sheet name="Szociálpolitikai kiadások" sheetId="48" r:id="rId14"/>
    <sheet name="Pénzátadás" sheetId="14" r:id="rId15"/>
    <sheet name="Külön keretek" sheetId="45" r:id="rId16"/>
    <sheet name="Beruházások" sheetId="46" r:id="rId17"/>
    <sheet name="Felújítások" sheetId="37" r:id="rId18"/>
    <sheet name="Létszám" sheetId="21" r:id="rId19"/>
    <sheet name="EU-s" sheetId="50" r:id="rId20"/>
  </sheets>
  <externalReferences>
    <externalReference r:id="rId21"/>
  </externalReferences>
  <definedNames>
    <definedName name="_xlnm._FilterDatabase" localSheetId="2" hidden="1">'Helyi adóbevételek'!$B$1:$D$16</definedName>
    <definedName name="GDP">[1]Háttéradatok!$B$22:$AG$28</definedName>
    <definedName name="nép">[1]Háttéradatok!$C$29:$AG$32</definedName>
    <definedName name="_xlnm.Print_Titles" localSheetId="7">'6 számú melléklet '!$4:$7</definedName>
    <definedName name="_xlnm.Print_Area" localSheetId="2">'Helyi adóbevételek'!$A$1:$D$16</definedName>
    <definedName name="_xlnm.Print_Area" localSheetId="1">'Intézmények bevétele'!$A$1:$K$28</definedName>
  </definedNames>
  <calcPr calcId="145621"/>
</workbook>
</file>

<file path=xl/calcChain.xml><?xml version="1.0" encoding="utf-8"?>
<calcChain xmlns="http://schemas.openxmlformats.org/spreadsheetml/2006/main">
  <c r="L26" i="44" l="1"/>
  <c r="L27" i="44"/>
  <c r="D12" i="45"/>
  <c r="G49" i="40"/>
  <c r="L7" i="41"/>
  <c r="O46" i="44"/>
  <c r="H46" i="44"/>
  <c r="E46" i="44"/>
  <c r="K14" i="41"/>
  <c r="J14" i="41"/>
  <c r="L45" i="44"/>
  <c r="K45" i="44"/>
  <c r="K7" i="41"/>
  <c r="P15" i="17"/>
  <c r="O35" i="44"/>
  <c r="O4" i="41"/>
  <c r="K33" i="44"/>
  <c r="J33" i="44"/>
  <c r="K37" i="44"/>
  <c r="J37" i="44"/>
  <c r="K40" i="44"/>
  <c r="J40" i="44"/>
  <c r="K34" i="44"/>
  <c r="J34" i="44"/>
  <c r="O11" i="41"/>
  <c r="L17" i="41"/>
  <c r="M45" i="44"/>
  <c r="J45" i="44"/>
  <c r="P18" i="41"/>
  <c r="G35" i="40"/>
  <c r="D5" i="37" l="1"/>
  <c r="J10" i="1"/>
  <c r="D3" i="45"/>
  <c r="D30" i="45"/>
  <c r="D10" i="37"/>
  <c r="D13" i="14"/>
  <c r="D14" i="45"/>
  <c r="D10" i="45"/>
  <c r="D14" i="42"/>
  <c r="D11" i="45"/>
  <c r="K7" i="10"/>
  <c r="K42" i="44"/>
  <c r="J42" i="44"/>
  <c r="K8" i="10"/>
  <c r="D13" i="42"/>
  <c r="D21" i="14"/>
  <c r="K12" i="44"/>
  <c r="J12" i="44"/>
  <c r="K15" i="44"/>
  <c r="L15" i="44"/>
  <c r="J15" i="44"/>
  <c r="D5" i="45"/>
  <c r="K25" i="44"/>
  <c r="J25" i="44"/>
  <c r="D21" i="6"/>
  <c r="D10" i="6"/>
  <c r="D8" i="6"/>
  <c r="D3" i="6"/>
  <c r="D9" i="6"/>
  <c r="D6" i="48"/>
  <c r="D5" i="48"/>
  <c r="D4" i="48"/>
  <c r="D3" i="48"/>
  <c r="K14" i="44"/>
  <c r="J14" i="44"/>
  <c r="K16" i="44"/>
  <c r="J16" i="44"/>
  <c r="K8" i="44"/>
  <c r="J8" i="44"/>
  <c r="K4" i="44"/>
  <c r="J4" i="44"/>
  <c r="D14" i="14"/>
  <c r="K19" i="10"/>
  <c r="D21" i="48"/>
  <c r="D15" i="2"/>
  <c r="D12" i="2"/>
  <c r="D11" i="2"/>
  <c r="D7" i="2"/>
  <c r="D6" i="2"/>
  <c r="D4" i="2"/>
  <c r="H31" i="31"/>
  <c r="H30" i="31"/>
  <c r="H28" i="31"/>
  <c r="H27" i="31"/>
  <c r="H18" i="31"/>
  <c r="H16" i="31"/>
  <c r="H17" i="31"/>
  <c r="D21" i="40" l="1"/>
  <c r="D5" i="40"/>
  <c r="D22" i="40"/>
  <c r="D8" i="40"/>
  <c r="D3" i="40" l="1"/>
  <c r="D16" i="40"/>
  <c r="D6" i="40"/>
  <c r="H11" i="40"/>
  <c r="H21" i="40"/>
  <c r="H10" i="40"/>
  <c r="H46" i="40"/>
  <c r="H34" i="40"/>
  <c r="G45" i="40"/>
  <c r="N46" i="10" l="1"/>
  <c r="D29" i="40"/>
  <c r="T10" i="41"/>
  <c r="H49" i="40"/>
  <c r="L3" i="41"/>
  <c r="D3" i="41"/>
  <c r="L4" i="41"/>
  <c r="L43" i="44"/>
  <c r="K4" i="41"/>
  <c r="J4" i="41"/>
  <c r="K41" i="44"/>
  <c r="J41" i="44"/>
  <c r="D38" i="45"/>
  <c r="J46" i="44" s="1"/>
  <c r="M18" i="17" l="1"/>
  <c r="M15" i="17" s="1"/>
  <c r="H18" i="18"/>
  <c r="H15" i="18" s="1"/>
  <c r="E16" i="1"/>
  <c r="J16" i="1"/>
  <c r="N19" i="10"/>
  <c r="K21" i="10"/>
  <c r="L12" i="44"/>
  <c r="P12" i="44"/>
  <c r="D13" i="45"/>
  <c r="D12" i="14"/>
  <c r="K3" i="10"/>
  <c r="D6" i="37"/>
  <c r="K11" i="10"/>
  <c r="N11" i="10" s="1"/>
  <c r="K34" i="10"/>
  <c r="K13" i="10"/>
  <c r="K42" i="10"/>
  <c r="N42" i="10" s="1"/>
  <c r="K43" i="10"/>
  <c r="N43" i="10" s="1"/>
  <c r="D8" i="37"/>
  <c r="K45" i="10"/>
  <c r="N45" i="10" s="1"/>
  <c r="N7" i="10"/>
  <c r="D11" i="46"/>
  <c r="I15" i="18"/>
  <c r="N7" i="17"/>
  <c r="O7" i="17"/>
  <c r="P7" i="17"/>
  <c r="L17" i="17"/>
  <c r="J18" i="17"/>
  <c r="K17" i="17"/>
  <c r="J17" i="17"/>
  <c r="P33" i="44"/>
  <c r="D15" i="48"/>
  <c r="P3" i="17"/>
  <c r="M3" i="17"/>
  <c r="N3" i="17"/>
  <c r="O3" i="17"/>
  <c r="K3" i="17"/>
  <c r="J3" i="17"/>
  <c r="N44" i="10"/>
  <c r="K40" i="10"/>
  <c r="N40" i="10" s="1"/>
  <c r="D19" i="37"/>
  <c r="D8" i="45"/>
  <c r="D7" i="45"/>
  <c r="D6" i="46"/>
  <c r="P14" i="44"/>
  <c r="P16" i="44"/>
  <c r="P8" i="44"/>
  <c r="P15" i="44"/>
  <c r="P4" i="44"/>
  <c r="D28" i="45"/>
  <c r="L19" i="44"/>
  <c r="P19" i="44" s="1"/>
  <c r="D10" i="2"/>
  <c r="G31" i="31"/>
  <c r="H23" i="31"/>
  <c r="H32" i="31" s="1"/>
  <c r="G30" i="31"/>
  <c r="G23" i="31" s="1"/>
  <c r="G32" i="31" s="1"/>
  <c r="H22" i="31"/>
  <c r="H14" i="31"/>
  <c r="H13" i="31"/>
  <c r="H10" i="31"/>
  <c r="H9" i="31"/>
  <c r="H8" i="31"/>
  <c r="H7" i="31"/>
  <c r="H5" i="31"/>
  <c r="D16" i="1"/>
  <c r="H37" i="31"/>
  <c r="H33" i="31"/>
  <c r="H35" i="31"/>
  <c r="H20" i="31"/>
  <c r="G37" i="31"/>
  <c r="G33" i="31"/>
  <c r="G35" i="31"/>
  <c r="G20" i="31"/>
  <c r="G11" i="31"/>
  <c r="G15" i="31" s="1"/>
  <c r="G18" i="18"/>
  <c r="B18" i="18"/>
  <c r="G17" i="18"/>
  <c r="B17" i="18"/>
  <c r="H22" i="18"/>
  <c r="I22" i="18"/>
  <c r="G22" i="18"/>
  <c r="H19" i="18"/>
  <c r="I19" i="18"/>
  <c r="G19" i="18"/>
  <c r="H12" i="18"/>
  <c r="I12" i="18"/>
  <c r="G12" i="18"/>
  <c r="H9" i="18"/>
  <c r="I9" i="18"/>
  <c r="G9" i="18"/>
  <c r="H6" i="18"/>
  <c r="I6" i="18"/>
  <c r="G6" i="18"/>
  <c r="H3" i="18"/>
  <c r="I3" i="18"/>
  <c r="G3" i="18"/>
  <c r="C22" i="18"/>
  <c r="D22" i="18"/>
  <c r="B22" i="18"/>
  <c r="C19" i="18"/>
  <c r="D19" i="18"/>
  <c r="B19" i="18"/>
  <c r="C12" i="18"/>
  <c r="C28" i="18" s="1"/>
  <c r="D12" i="18"/>
  <c r="B12" i="18"/>
  <c r="C9" i="18"/>
  <c r="D9" i="18"/>
  <c r="B9" i="18"/>
  <c r="C6" i="18"/>
  <c r="D6" i="18"/>
  <c r="B6" i="18"/>
  <c r="C3" i="18"/>
  <c r="D3" i="18"/>
  <c r="B3" i="18"/>
  <c r="L12" i="17"/>
  <c r="M12" i="17"/>
  <c r="N12" i="17"/>
  <c r="O12" i="17"/>
  <c r="K12" i="17"/>
  <c r="J12" i="17"/>
  <c r="D12" i="17"/>
  <c r="E12" i="17"/>
  <c r="F12" i="17"/>
  <c r="G12" i="17"/>
  <c r="C12" i="17"/>
  <c r="I12" i="17" s="1"/>
  <c r="F12" i="18" s="1"/>
  <c r="B12" i="17"/>
  <c r="P9" i="17"/>
  <c r="O9" i="17"/>
  <c r="N9" i="17"/>
  <c r="M9" i="17"/>
  <c r="L9" i="17"/>
  <c r="K9" i="17"/>
  <c r="J9" i="17"/>
  <c r="E9" i="17"/>
  <c r="F9" i="17"/>
  <c r="G9" i="17"/>
  <c r="H9" i="17"/>
  <c r="D9" i="17"/>
  <c r="C9" i="17"/>
  <c r="B9" i="17"/>
  <c r="M23" i="17"/>
  <c r="L23" i="17"/>
  <c r="K23" i="17"/>
  <c r="J23" i="17"/>
  <c r="E23" i="17"/>
  <c r="D23" i="17"/>
  <c r="C23" i="17"/>
  <c r="B23" i="17"/>
  <c r="M20" i="17"/>
  <c r="L20" i="17"/>
  <c r="K20" i="17"/>
  <c r="J20" i="17"/>
  <c r="E20" i="17"/>
  <c r="D20" i="17"/>
  <c r="C20" i="17"/>
  <c r="B20" i="17"/>
  <c r="N16" i="10"/>
  <c r="H16" i="10"/>
  <c r="N37" i="10"/>
  <c r="N38" i="10"/>
  <c r="N39" i="10"/>
  <c r="N41" i="10"/>
  <c r="H37" i="10"/>
  <c r="H38" i="10"/>
  <c r="H39" i="10"/>
  <c r="H40" i="10"/>
  <c r="H41" i="10"/>
  <c r="H43" i="10"/>
  <c r="E42" i="10"/>
  <c r="H42" i="10" s="1"/>
  <c r="E19" i="10"/>
  <c r="H19" i="10" s="1"/>
  <c r="E4" i="10"/>
  <c r="H4" i="10"/>
  <c r="K4" i="10"/>
  <c r="N4" i="10" s="1"/>
  <c r="D15" i="14"/>
  <c r="C15" i="14"/>
  <c r="C23" i="14" s="1"/>
  <c r="D3" i="14"/>
  <c r="C3" i="14"/>
  <c r="C10" i="14" s="1"/>
  <c r="D22" i="45"/>
  <c r="C22" i="45"/>
  <c r="C17" i="46"/>
  <c r="C13" i="46"/>
  <c r="C9" i="46"/>
  <c r="C6" i="46"/>
  <c r="D17" i="46"/>
  <c r="D13" i="46"/>
  <c r="D9" i="46"/>
  <c r="C10" i="37"/>
  <c r="C19" i="37" s="1"/>
  <c r="C8" i="37"/>
  <c r="C5" i="37"/>
  <c r="O18" i="17"/>
  <c r="E18" i="17"/>
  <c r="E16" i="17" s="1"/>
  <c r="G18" i="17"/>
  <c r="B18" i="17"/>
  <c r="L15" i="41"/>
  <c r="L35" i="44" s="1"/>
  <c r="K3" i="41"/>
  <c r="K15" i="41"/>
  <c r="K35" i="44" s="1"/>
  <c r="J3" i="41"/>
  <c r="C3" i="41"/>
  <c r="C15" i="41" s="1"/>
  <c r="D35" i="44" s="1"/>
  <c r="B3" i="41"/>
  <c r="D40" i="44"/>
  <c r="C40" i="44"/>
  <c r="P40" i="44"/>
  <c r="L38" i="44"/>
  <c r="L18" i="17" s="1"/>
  <c r="K38" i="44"/>
  <c r="K18" i="17" s="1"/>
  <c r="L36" i="44"/>
  <c r="P36" i="44"/>
  <c r="E38" i="44"/>
  <c r="D18" i="17" s="1"/>
  <c r="D38" i="44"/>
  <c r="E36" i="44"/>
  <c r="I36" i="44"/>
  <c r="L23" i="44"/>
  <c r="P23" i="44" s="1"/>
  <c r="L18" i="44"/>
  <c r="L11" i="44"/>
  <c r="E23" i="44"/>
  <c r="E19" i="44"/>
  <c r="I19" i="44" s="1"/>
  <c r="E18" i="44"/>
  <c r="I18" i="44" s="1"/>
  <c r="E11" i="44"/>
  <c r="I11" i="44" s="1"/>
  <c r="C8" i="44"/>
  <c r="C30" i="44" s="1"/>
  <c r="D17" i="17"/>
  <c r="C17" i="17"/>
  <c r="B17" i="17"/>
  <c r="H16" i="17"/>
  <c r="Q8" i="17"/>
  <c r="K8" i="18" s="1"/>
  <c r="J8" i="18" s="1"/>
  <c r="Q10" i="17"/>
  <c r="K10" i="18" s="1"/>
  <c r="J10" i="18" s="1"/>
  <c r="Q11" i="17"/>
  <c r="K11" i="18" s="1"/>
  <c r="J11" i="18" s="1"/>
  <c r="Q13" i="17"/>
  <c r="K13" i="18" s="1"/>
  <c r="J13" i="18" s="1"/>
  <c r="Q14" i="17"/>
  <c r="K14" i="18" s="1"/>
  <c r="J14" i="18" s="1"/>
  <c r="Q19" i="17"/>
  <c r="K19" i="18" s="1"/>
  <c r="Q21" i="17"/>
  <c r="K21" i="18" s="1"/>
  <c r="J21" i="18" s="1"/>
  <c r="Q22" i="17"/>
  <c r="K22" i="18" s="1"/>
  <c r="Q24" i="17"/>
  <c r="K24" i="18" s="1"/>
  <c r="J24" i="18" s="1"/>
  <c r="I24" i="17"/>
  <c r="F24" i="18" s="1"/>
  <c r="E24" i="18" s="1"/>
  <c r="I8" i="17"/>
  <c r="F8" i="18" s="1"/>
  <c r="E8" i="18" s="1"/>
  <c r="I10" i="17"/>
  <c r="F10" i="18" s="1"/>
  <c r="E10" i="18" s="1"/>
  <c r="I11" i="17"/>
  <c r="F11" i="18" s="1"/>
  <c r="E11" i="18" s="1"/>
  <c r="I13" i="17"/>
  <c r="F13" i="18" s="1"/>
  <c r="E13" i="18" s="1"/>
  <c r="I14" i="17"/>
  <c r="F14" i="18" s="1"/>
  <c r="E14" i="18" s="1"/>
  <c r="I19" i="17"/>
  <c r="F19" i="18" s="1"/>
  <c r="I21" i="17"/>
  <c r="F21" i="18" s="1"/>
  <c r="E21" i="18" s="1"/>
  <c r="M7" i="17"/>
  <c r="L7" i="17"/>
  <c r="K7" i="17"/>
  <c r="J7" i="17"/>
  <c r="E7" i="17"/>
  <c r="D7" i="17"/>
  <c r="C7" i="17"/>
  <c r="B7" i="17"/>
  <c r="E3" i="17"/>
  <c r="E28" i="17" s="1"/>
  <c r="F3" i="17"/>
  <c r="G3" i="17"/>
  <c r="H3" i="17"/>
  <c r="C3" i="17"/>
  <c r="B3" i="17"/>
  <c r="Q4" i="17"/>
  <c r="K4" i="18" s="1"/>
  <c r="J4" i="18" s="1"/>
  <c r="I4" i="17"/>
  <c r="F4" i="18" s="1"/>
  <c r="E4" i="18" s="1"/>
  <c r="I44" i="44"/>
  <c r="P44" i="44"/>
  <c r="I24" i="44"/>
  <c r="P24" i="44"/>
  <c r="I27" i="44"/>
  <c r="C10" i="3"/>
  <c r="D30" i="44"/>
  <c r="I14" i="44"/>
  <c r="I20" i="44"/>
  <c r="F30" i="44"/>
  <c r="G30" i="44"/>
  <c r="H30" i="44"/>
  <c r="P13" i="44"/>
  <c r="M30" i="44"/>
  <c r="N30" i="44"/>
  <c r="P6" i="44"/>
  <c r="O30" i="44"/>
  <c r="P42" i="44"/>
  <c r="I22" i="17"/>
  <c r="F22" i="18" s="1"/>
  <c r="I25" i="17"/>
  <c r="F25" i="18" s="1"/>
  <c r="E25" i="18" s="1"/>
  <c r="Q26" i="17"/>
  <c r="K26" i="18" s="1"/>
  <c r="Q25" i="17"/>
  <c r="K25" i="18" s="1"/>
  <c r="I26" i="17"/>
  <c r="F26" i="18" s="1"/>
  <c r="E26" i="18" s="1"/>
  <c r="E14" i="50"/>
  <c r="B8" i="50"/>
  <c r="D10" i="50"/>
  <c r="D14" i="50" s="1"/>
  <c r="C14" i="50"/>
  <c r="B4" i="50"/>
  <c r="B5" i="50"/>
  <c r="B6" i="50"/>
  <c r="B7" i="50"/>
  <c r="B9" i="50"/>
  <c r="B11" i="50"/>
  <c r="B12" i="50"/>
  <c r="B13" i="50"/>
  <c r="S15" i="41"/>
  <c r="R25" i="41"/>
  <c r="S25" i="41"/>
  <c r="T15" i="41"/>
  <c r="T25" i="41"/>
  <c r="W15" i="41"/>
  <c r="E26" i="21"/>
  <c r="C9" i="45"/>
  <c r="C17" i="45"/>
  <c r="C31" i="46"/>
  <c r="C41" i="45"/>
  <c r="C6" i="45"/>
  <c r="C13" i="45"/>
  <c r="C19" i="45"/>
  <c r="C48" i="10"/>
  <c r="D48" i="10"/>
  <c r="F48" i="10"/>
  <c r="G48" i="10"/>
  <c r="H5" i="10"/>
  <c r="H6" i="10"/>
  <c r="H7" i="10"/>
  <c r="H8" i="10"/>
  <c r="H9" i="10"/>
  <c r="H10" i="10"/>
  <c r="H11" i="10"/>
  <c r="H12" i="10"/>
  <c r="H13" i="10"/>
  <c r="H14" i="10"/>
  <c r="H15" i="10"/>
  <c r="H17" i="10"/>
  <c r="H18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" i="10"/>
  <c r="I29" i="44"/>
  <c r="U15" i="41"/>
  <c r="V15" i="41"/>
  <c r="I5" i="44"/>
  <c r="I6" i="44"/>
  <c r="I7" i="44"/>
  <c r="I9" i="44"/>
  <c r="I10" i="44"/>
  <c r="I13" i="44"/>
  <c r="I15" i="44"/>
  <c r="I16" i="44"/>
  <c r="I17" i="44"/>
  <c r="I21" i="44"/>
  <c r="I33" i="44"/>
  <c r="I34" i="44"/>
  <c r="I37" i="44"/>
  <c r="I41" i="44"/>
  <c r="I42" i="44"/>
  <c r="I43" i="44"/>
  <c r="I45" i="44"/>
  <c r="I4" i="44"/>
  <c r="D41" i="45"/>
  <c r="C27" i="48"/>
  <c r="P29" i="44"/>
  <c r="D17" i="45"/>
  <c r="D19" i="45"/>
  <c r="C15" i="6"/>
  <c r="D15" i="6"/>
  <c r="N8" i="10"/>
  <c r="P25" i="44"/>
  <c r="P26" i="44"/>
  <c r="P28" i="44"/>
  <c r="P45" i="44"/>
  <c r="Q6" i="17"/>
  <c r="K6" i="18" s="1"/>
  <c r="D11" i="43"/>
  <c r="D43" i="40"/>
  <c r="I48" i="10"/>
  <c r="J48" i="10"/>
  <c r="L48" i="10"/>
  <c r="M48" i="10"/>
  <c r="H36" i="10"/>
  <c r="N36" i="10"/>
  <c r="P7" i="44"/>
  <c r="H43" i="40"/>
  <c r="F47" i="40"/>
  <c r="F45" i="40"/>
  <c r="D21" i="43"/>
  <c r="E13" i="1"/>
  <c r="D26" i="21"/>
  <c r="A19" i="17"/>
  <c r="C22" i="21"/>
  <c r="C21" i="21"/>
  <c r="C26" i="21" s="1"/>
  <c r="D31" i="46"/>
  <c r="N3" i="10"/>
  <c r="N34" i="10"/>
  <c r="N22" i="10"/>
  <c r="C11" i="48"/>
  <c r="N30" i="10"/>
  <c r="N31" i="10"/>
  <c r="N32" i="10"/>
  <c r="N33" i="10"/>
  <c r="N35" i="10"/>
  <c r="U25" i="41"/>
  <c r="W25" i="41"/>
  <c r="X25" i="41"/>
  <c r="J25" i="41"/>
  <c r="J39" i="44" s="1"/>
  <c r="K25" i="41"/>
  <c r="K39" i="44"/>
  <c r="G43" i="40"/>
  <c r="D22" i="42" s="1"/>
  <c r="D23" i="42" s="1"/>
  <c r="G15" i="18" s="1"/>
  <c r="D10" i="3"/>
  <c r="E5" i="1" s="1"/>
  <c r="C43" i="40"/>
  <c r="D4" i="42" s="1"/>
  <c r="D16" i="42" s="1"/>
  <c r="D15" i="3"/>
  <c r="E9" i="1" s="1"/>
  <c r="D24" i="43"/>
  <c r="E14" i="1" s="1"/>
  <c r="D24" i="6"/>
  <c r="E15" i="1" s="1"/>
  <c r="C11" i="43"/>
  <c r="C25" i="43" s="1"/>
  <c r="D5" i="1"/>
  <c r="C17" i="2"/>
  <c r="D7" i="1" s="1"/>
  <c r="C15" i="3"/>
  <c r="D9" i="1" s="1"/>
  <c r="C21" i="43"/>
  <c r="D13" i="1" s="1"/>
  <c r="C24" i="43"/>
  <c r="D14" i="1" s="1"/>
  <c r="C24" i="6"/>
  <c r="V25" i="41"/>
  <c r="M15" i="41"/>
  <c r="M35" i="44" s="1"/>
  <c r="Y24" i="41"/>
  <c r="I26" i="44"/>
  <c r="I28" i="44"/>
  <c r="P5" i="44"/>
  <c r="P9" i="44"/>
  <c r="P17" i="44"/>
  <c r="P18" i="44"/>
  <c r="P20" i="44"/>
  <c r="P21" i="44"/>
  <c r="P22" i="44"/>
  <c r="P41" i="44"/>
  <c r="P43" i="44"/>
  <c r="Y4" i="41"/>
  <c r="Y5" i="41"/>
  <c r="M25" i="41"/>
  <c r="M39" i="44" s="1"/>
  <c r="F25" i="41"/>
  <c r="G39" i="44" s="1"/>
  <c r="E25" i="41"/>
  <c r="F39" i="44" s="1"/>
  <c r="D25" i="41"/>
  <c r="E39" i="44"/>
  <c r="F15" i="41"/>
  <c r="G35" i="44" s="1"/>
  <c r="E15" i="41"/>
  <c r="F35" i="44" s="1"/>
  <c r="F48" i="44" s="1"/>
  <c r="F49" i="44" s="1"/>
  <c r="D15" i="41"/>
  <c r="E35" i="44" s="1"/>
  <c r="F43" i="40"/>
  <c r="C22" i="42" s="1"/>
  <c r="C23" i="42" s="1"/>
  <c r="B43" i="40"/>
  <c r="C4" i="42" s="1"/>
  <c r="C16" i="42" s="1"/>
  <c r="I22" i="44"/>
  <c r="I12" i="44"/>
  <c r="I23" i="44"/>
  <c r="I25" i="44"/>
  <c r="N29" i="10"/>
  <c r="I10" i="41"/>
  <c r="I11" i="41"/>
  <c r="I12" i="41"/>
  <c r="I13" i="41"/>
  <c r="I4" i="41"/>
  <c r="I5" i="41"/>
  <c r="Q5" i="41"/>
  <c r="I6" i="41"/>
  <c r="Q6" i="41"/>
  <c r="Y6" i="41"/>
  <c r="I7" i="41"/>
  <c r="Y7" i="41"/>
  <c r="I8" i="41"/>
  <c r="Q8" i="41"/>
  <c r="Y8" i="41"/>
  <c r="I9" i="41"/>
  <c r="Q9" i="41"/>
  <c r="Y9" i="41"/>
  <c r="Q10" i="41"/>
  <c r="Y10" i="41"/>
  <c r="Q11" i="41"/>
  <c r="Y11" i="41"/>
  <c r="Q12" i="41"/>
  <c r="Y12" i="41"/>
  <c r="Q13" i="41"/>
  <c r="Y13" i="41"/>
  <c r="I14" i="41"/>
  <c r="Q14" i="41"/>
  <c r="Y14" i="41"/>
  <c r="B15" i="41"/>
  <c r="C35" i="44" s="1"/>
  <c r="C48" i="44" s="1"/>
  <c r="G15" i="41"/>
  <c r="H35" i="44" s="1"/>
  <c r="H48" i="44" s="1"/>
  <c r="N15" i="41"/>
  <c r="N35" i="44" s="1"/>
  <c r="O15" i="41"/>
  <c r="P15" i="41"/>
  <c r="X15" i="41"/>
  <c r="I17" i="41"/>
  <c r="Q17" i="41"/>
  <c r="Y17" i="41"/>
  <c r="I18" i="41"/>
  <c r="Q18" i="41"/>
  <c r="Y18" i="41"/>
  <c r="I19" i="41"/>
  <c r="Q19" i="41"/>
  <c r="Y19" i="41"/>
  <c r="I20" i="41"/>
  <c r="Q20" i="41"/>
  <c r="Y20" i="41"/>
  <c r="I21" i="41"/>
  <c r="Q21" i="41"/>
  <c r="Y21" i="41"/>
  <c r="I22" i="41"/>
  <c r="Q22" i="41"/>
  <c r="Y22" i="41"/>
  <c r="I23" i="41"/>
  <c r="Y23" i="41"/>
  <c r="Q24" i="41"/>
  <c r="B25" i="41"/>
  <c r="C25" i="41"/>
  <c r="D39" i="44" s="1"/>
  <c r="G25" i="41"/>
  <c r="H25" i="41"/>
  <c r="N25" i="41"/>
  <c r="N39" i="44" s="1"/>
  <c r="O25" i="41"/>
  <c r="P25" i="41"/>
  <c r="O39" i="44" s="1"/>
  <c r="D45" i="40"/>
  <c r="B26" i="21"/>
  <c r="N13" i="10"/>
  <c r="N27" i="10"/>
  <c r="N28" i="10"/>
  <c r="N23" i="10"/>
  <c r="N24" i="10"/>
  <c r="N25" i="10"/>
  <c r="N26" i="10"/>
  <c r="N5" i="10"/>
  <c r="N6" i="10"/>
  <c r="N10" i="10"/>
  <c r="N12" i="10"/>
  <c r="N14" i="10"/>
  <c r="N15" i="10"/>
  <c r="N17" i="10"/>
  <c r="N18" i="10"/>
  <c r="N20" i="10"/>
  <c r="D17" i="2"/>
  <c r="E7" i="1" s="1"/>
  <c r="P34" i="44"/>
  <c r="N9" i="10"/>
  <c r="I6" i="17"/>
  <c r="C39" i="44"/>
  <c r="Q23" i="41"/>
  <c r="L25" i="41"/>
  <c r="J15" i="41"/>
  <c r="J35" i="44" s="1"/>
  <c r="Q7" i="41"/>
  <c r="Q4" i="41"/>
  <c r="R15" i="41"/>
  <c r="Y3" i="41"/>
  <c r="P10" i="44"/>
  <c r="B10" i="50"/>
  <c r="F6" i="18"/>
  <c r="I5" i="17"/>
  <c r="F5" i="18" s="1"/>
  <c r="E5" i="18" s="1"/>
  <c r="D3" i="17"/>
  <c r="D25" i="43"/>
  <c r="C25" i="6"/>
  <c r="D15" i="1"/>
  <c r="N21" i="10"/>
  <c r="D11" i="48"/>
  <c r="Q5" i="17"/>
  <c r="K5" i="18" s="1"/>
  <c r="J5" i="18" s="1"/>
  <c r="L3" i="17"/>
  <c r="P27" i="44"/>
  <c r="J30" i="44"/>
  <c r="I8" i="1" l="1"/>
  <c r="C24" i="14"/>
  <c r="F18" i="17"/>
  <c r="G46" i="44"/>
  <c r="I46" i="44" s="1"/>
  <c r="N18" i="17"/>
  <c r="N46" i="44"/>
  <c r="P46" i="44" s="1"/>
  <c r="C28" i="48"/>
  <c r="I7" i="1" s="1"/>
  <c r="C49" i="44"/>
  <c r="O15" i="17"/>
  <c r="O28" i="17" s="1"/>
  <c r="I8" i="44"/>
  <c r="H49" i="44"/>
  <c r="G15" i="17"/>
  <c r="M48" i="44"/>
  <c r="H28" i="17"/>
  <c r="J22" i="18"/>
  <c r="Q23" i="17"/>
  <c r="K23" i="18" s="1"/>
  <c r="J23" i="18" s="1"/>
  <c r="Q17" i="17"/>
  <c r="K17" i="18" s="1"/>
  <c r="J17" i="18" s="1"/>
  <c r="C16" i="3"/>
  <c r="I28" i="18"/>
  <c r="Q12" i="17"/>
  <c r="K12" i="18" s="1"/>
  <c r="J12" i="18"/>
  <c r="J9" i="18"/>
  <c r="Q9" i="17"/>
  <c r="K9" i="18" s="1"/>
  <c r="Q7" i="17"/>
  <c r="K7" i="18" s="1"/>
  <c r="J7" i="18" s="1"/>
  <c r="J6" i="18" s="1"/>
  <c r="D25" i="6"/>
  <c r="E30" i="44"/>
  <c r="I30" i="44" s="1"/>
  <c r="I5" i="1" s="1"/>
  <c r="I25" i="41"/>
  <c r="G48" i="44"/>
  <c r="G49" i="44" s="1"/>
  <c r="B14" i="50"/>
  <c r="E12" i="18"/>
  <c r="D23" i="14"/>
  <c r="J8" i="1" s="1"/>
  <c r="D16" i="3"/>
  <c r="I39" i="44"/>
  <c r="D9" i="45"/>
  <c r="C36" i="45"/>
  <c r="I9" i="1" s="1"/>
  <c r="E3" i="18"/>
  <c r="I7" i="17"/>
  <c r="F7" i="18" s="1"/>
  <c r="E7" i="18" s="1"/>
  <c r="E6" i="18" s="1"/>
  <c r="P38" i="44"/>
  <c r="D28" i="18"/>
  <c r="J3" i="18"/>
  <c r="K48" i="10"/>
  <c r="N48" i="10" s="1"/>
  <c r="J6" i="1" s="1"/>
  <c r="Q25" i="41"/>
  <c r="P37" i="44"/>
  <c r="K16" i="17"/>
  <c r="I40" i="44"/>
  <c r="Q3" i="41"/>
  <c r="Q15" i="41" s="1"/>
  <c r="K28" i="17"/>
  <c r="P28" i="17"/>
  <c r="H28" i="18"/>
  <c r="D6" i="1"/>
  <c r="C26" i="42"/>
  <c r="E48" i="44"/>
  <c r="J25" i="18"/>
  <c r="J26" i="18"/>
  <c r="I17" i="17"/>
  <c r="F17" i="18" s="1"/>
  <c r="E17" i="18" s="1"/>
  <c r="E9" i="18"/>
  <c r="Y15" i="41"/>
  <c r="I15" i="41"/>
  <c r="Y25" i="41"/>
  <c r="O48" i="44"/>
  <c r="O16" i="17" s="1"/>
  <c r="N48" i="44"/>
  <c r="N49" i="44" s="1"/>
  <c r="D18" i="1"/>
  <c r="M49" i="44"/>
  <c r="C24" i="42"/>
  <c r="P35" i="44"/>
  <c r="D48" i="44"/>
  <c r="C15" i="17" s="1"/>
  <c r="I35" i="44"/>
  <c r="G40" i="31"/>
  <c r="G44" i="31" s="1"/>
  <c r="D8" i="1" s="1"/>
  <c r="C43" i="45"/>
  <c r="D24" i="42"/>
  <c r="E6" i="1"/>
  <c r="D26" i="42"/>
  <c r="C18" i="17"/>
  <c r="I38" i="44"/>
  <c r="I9" i="17"/>
  <c r="F9" i="18" s="1"/>
  <c r="I3" i="17"/>
  <c r="F3" i="18" s="1"/>
  <c r="E48" i="10"/>
  <c r="D27" i="46"/>
  <c r="D32" i="46" s="1"/>
  <c r="Q18" i="17"/>
  <c r="K18" i="18" s="1"/>
  <c r="J18" i="18" s="1"/>
  <c r="J48" i="44"/>
  <c r="J15" i="17" s="1"/>
  <c r="J28" i="17" s="1"/>
  <c r="G16" i="18"/>
  <c r="B15" i="18"/>
  <c r="E18" i="1"/>
  <c r="B15" i="17"/>
  <c r="B28" i="17" s="1"/>
  <c r="K48" i="44"/>
  <c r="K15" i="17" s="1"/>
  <c r="F15" i="17"/>
  <c r="L30" i="44"/>
  <c r="P11" i="44"/>
  <c r="I3" i="41"/>
  <c r="C27" i="46"/>
  <c r="G28" i="18"/>
  <c r="M28" i="17"/>
  <c r="L39" i="44"/>
  <c r="L48" i="44" s="1"/>
  <c r="L15" i="17" s="1"/>
  <c r="L16" i="17" s="1"/>
  <c r="D10" i="14"/>
  <c r="H11" i="31"/>
  <c r="H15" i="31" s="1"/>
  <c r="H40" i="31" s="1"/>
  <c r="H44" i="31" s="1"/>
  <c r="E8" i="1" s="1"/>
  <c r="D27" i="48"/>
  <c r="D28" i="48" s="1"/>
  <c r="J7" i="1" s="1"/>
  <c r="D6" i="45"/>
  <c r="Q3" i="17"/>
  <c r="K3" i="18" s="1"/>
  <c r="K30" i="44"/>
  <c r="I20" i="17"/>
  <c r="F20" i="18" s="1"/>
  <c r="E20" i="18" s="1"/>
  <c r="E19" i="18" s="1"/>
  <c r="Q20" i="17"/>
  <c r="K20" i="18" s="1"/>
  <c r="J20" i="18" s="1"/>
  <c r="J19" i="18" s="1"/>
  <c r="I23" i="17"/>
  <c r="F23" i="18" s="1"/>
  <c r="E23" i="18" s="1"/>
  <c r="E22" i="18" s="1"/>
  <c r="F16" i="17" l="1"/>
  <c r="I18" i="17"/>
  <c r="F18" i="18" s="1"/>
  <c r="E18" i="18" s="1"/>
  <c r="D15" i="17"/>
  <c r="D16" i="17" s="1"/>
  <c r="F28" i="17"/>
  <c r="L28" i="17"/>
  <c r="J13" i="1"/>
  <c r="J16" i="17"/>
  <c r="E49" i="44"/>
  <c r="I48" i="44"/>
  <c r="C16" i="17"/>
  <c r="O49" i="44"/>
  <c r="D49" i="44"/>
  <c r="D36" i="45"/>
  <c r="C32" i="46"/>
  <c r="B28" i="18"/>
  <c r="B16" i="18"/>
  <c r="G28" i="17"/>
  <c r="I13" i="1" s="1"/>
  <c r="G16" i="17"/>
  <c r="C28" i="17"/>
  <c r="B16" i="17"/>
  <c r="I15" i="17"/>
  <c r="F15" i="18" s="1"/>
  <c r="E15" i="18" s="1"/>
  <c r="J49" i="44"/>
  <c r="P48" i="44"/>
  <c r="I6" i="1"/>
  <c r="H48" i="10"/>
  <c r="K49" i="44"/>
  <c r="P30" i="44"/>
  <c r="J5" i="1" s="1"/>
  <c r="L49" i="44"/>
  <c r="P39" i="44"/>
  <c r="J14" i="1"/>
  <c r="D24" i="14"/>
  <c r="I14" i="1"/>
  <c r="D28" i="17" l="1"/>
  <c r="I28" i="17" s="1"/>
  <c r="I4" i="1" s="1"/>
  <c r="I11" i="1" s="1"/>
  <c r="I49" i="44"/>
  <c r="P49" i="44"/>
  <c r="E28" i="18"/>
  <c r="F28" i="18" s="1"/>
  <c r="J19" i="1"/>
  <c r="I16" i="17"/>
  <c r="F16" i="18" s="1"/>
  <c r="E16" i="18" s="1"/>
  <c r="I19" i="1"/>
  <c r="D43" i="45"/>
  <c r="J9" i="1"/>
  <c r="I20" i="1" l="1"/>
  <c r="D4" i="1"/>
  <c r="D11" i="1" s="1"/>
  <c r="D20" i="1" s="1"/>
  <c r="Q16" i="17"/>
  <c r="K16" i="18" s="1"/>
  <c r="J16" i="18" s="1"/>
  <c r="N15" i="17"/>
  <c r="N28" i="17" s="1"/>
  <c r="Q28" i="17" s="1"/>
  <c r="Q15" i="17"/>
  <c r="J4" i="1" l="1"/>
  <c r="K15" i="18"/>
  <c r="J11" i="1" l="1"/>
  <c r="J15" i="18"/>
  <c r="J28" i="18" s="1"/>
  <c r="K28" i="18" s="1"/>
  <c r="E4" i="1" l="1"/>
  <c r="J20" i="1"/>
  <c r="E11" i="1" l="1"/>
  <c r="E20" i="1" l="1"/>
</calcChain>
</file>

<file path=xl/comments1.xml><?xml version="1.0" encoding="utf-8"?>
<comments xmlns="http://schemas.openxmlformats.org/spreadsheetml/2006/main">
  <authors>
    <author>Lorinczl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38"/>
          </rPr>
          <t>Lorinczl: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<sst xmlns="http://schemas.openxmlformats.org/spreadsheetml/2006/main" count="1024" uniqueCount="658">
  <si>
    <t>Minőségügy</t>
  </si>
  <si>
    <t>Inert hulladéklerakó üzemeltetés</t>
  </si>
  <si>
    <t>Szemétlerakó üzemeltetés/Nádudvar/</t>
  </si>
  <si>
    <t>Önkormányzati feladatok</t>
  </si>
  <si>
    <t>Szökőkutak üzemeltetése (vízdíj, áramdíj)</t>
  </si>
  <si>
    <t>Helyi adók összesen</t>
  </si>
  <si>
    <t>Átengedett központi adók összesen</t>
  </si>
  <si>
    <t>Polgármester összesen:</t>
  </si>
  <si>
    <t>Civil alap</t>
  </si>
  <si>
    <t>Szociális és egészségügyi feladatok támogatására</t>
  </si>
  <si>
    <t>Rendszeres szoc.segély</t>
  </si>
  <si>
    <t>Normatív lakásfenntartási támogatás</t>
  </si>
  <si>
    <t>Közműfejlesztési hozzájárulás</t>
  </si>
  <si>
    <t>Ingatlan értékesítés</t>
  </si>
  <si>
    <t>Szántó bérleti díj</t>
  </si>
  <si>
    <t>Üdülők bérleti díja</t>
  </si>
  <si>
    <t>Gyógyfürdő területhasználati díja</t>
  </si>
  <si>
    <t>Intézmények beruházásai, felújításai</t>
  </si>
  <si>
    <t>Egyesített Óvodai Intézmény</t>
  </si>
  <si>
    <t xml:space="preserve">     B E V É T E L</t>
  </si>
  <si>
    <t>Önkormányzati Hivatásos Tűzoltóság</t>
  </si>
  <si>
    <t>Polgármesteri Hivatal szakfeladatai</t>
  </si>
  <si>
    <t>Saját ingatlan hasznosítása</t>
  </si>
  <si>
    <t>Gépkocsi üzemeltetés</t>
  </si>
  <si>
    <t>Informatikai üzemeltetési költség</t>
  </si>
  <si>
    <t>Komplex hulladéktelep</t>
  </si>
  <si>
    <t>Fesztiváltér vagyonhasználati díja</t>
  </si>
  <si>
    <t>Köztisztviselői nap,nyugdíjas találkozó</t>
  </si>
  <si>
    <t>Hungarospa  Rt alaptőke-emelés</t>
  </si>
  <si>
    <t>Működési célra átvett pénzeszközök összesen:</t>
  </si>
  <si>
    <t>Felhalmozási célra átvett pénzeszközök összesen:</t>
  </si>
  <si>
    <t>Turisztikai célkeret</t>
  </si>
  <si>
    <t>fő</t>
  </si>
  <si>
    <t xml:space="preserve">fő </t>
  </si>
  <si>
    <t>Felhalmozási célra átadott pénzeszközök összesen</t>
  </si>
  <si>
    <t>Működési célra átadott pénzeszközök összesen:</t>
  </si>
  <si>
    <t>Bevétel mindösszesen</t>
  </si>
  <si>
    <t>Mezőőrség vállalkozók általi támogatása</t>
  </si>
  <si>
    <t>Városmarketing</t>
  </si>
  <si>
    <t>5.</t>
  </si>
  <si>
    <t>Telekértékesítés,adatszolgáltatás,vagyonkataszter</t>
  </si>
  <si>
    <t>Városi kitüntetések</t>
  </si>
  <si>
    <t>Pedagógiai Szakszolgálat</t>
  </si>
  <si>
    <t>Zichy G.Zeneiskola</t>
  </si>
  <si>
    <t>Allergén növények kaszálása</t>
  </si>
  <si>
    <t>Hulladéklerakók fenntartása</t>
  </si>
  <si>
    <t>Lakáshoz jutás támog. - végleges jelleggel</t>
  </si>
  <si>
    <t>Járóbeteg-ellátó Centrum</t>
  </si>
  <si>
    <t>Tagdíjak</t>
  </si>
  <si>
    <t>Szökőkutak karbantartása</t>
  </si>
  <si>
    <t>3, 4.</t>
  </si>
  <si>
    <t>4.</t>
  </si>
  <si>
    <t>Körzeti Építéshatóság</t>
  </si>
  <si>
    <t>Külterületi utak és hidak fenntartása</t>
  </si>
  <si>
    <t>Köztemetés</t>
  </si>
  <si>
    <t xml:space="preserve">Camping bevétele </t>
  </si>
  <si>
    <t>Nyári szoc.gyermekétkeztetésre</t>
  </si>
  <si>
    <t>Könyvvizsgálatra,belső ellenőrzésre</t>
  </si>
  <si>
    <t>Kistérségi Szociális Szolgáltató Központ támogatása</t>
  </si>
  <si>
    <t>1/a.</t>
  </si>
  <si>
    <t>8/a.</t>
  </si>
  <si>
    <t>Közbeszerzések kiadásai</t>
  </si>
  <si>
    <t>Zászlókihelyezés,pótlás</t>
  </si>
  <si>
    <t>2011 évi létszám fő</t>
  </si>
  <si>
    <t>Felújítási kiadások:</t>
  </si>
  <si>
    <t>Képviselőtestületi hatáskör:</t>
  </si>
  <si>
    <t>Felhalmozási kiadások:</t>
  </si>
  <si>
    <t>Egészségkárosodottak ellátása</t>
  </si>
  <si>
    <t>Szennyvízcsatorna III ütem önkormányzati hozzájárulás+kamat</t>
  </si>
  <si>
    <t>Fakivágás</t>
  </si>
  <si>
    <t xml:space="preserve">B  E  V  É  T  E  L </t>
  </si>
  <si>
    <t>K I A D Á S O K</t>
  </si>
  <si>
    <t>Ssz.</t>
  </si>
  <si>
    <t>Bevételek forrásonként</t>
  </si>
  <si>
    <t>Mellék-</t>
  </si>
  <si>
    <t>Kiadások</t>
  </si>
  <si>
    <t>let sz.</t>
  </si>
  <si>
    <t>8.</t>
  </si>
  <si>
    <t>2.</t>
  </si>
  <si>
    <t>9.</t>
  </si>
  <si>
    <t xml:space="preserve">Helyi adóbevételek  </t>
  </si>
  <si>
    <t>10.</t>
  </si>
  <si>
    <t xml:space="preserve">Városüzemeltetési feladatok </t>
  </si>
  <si>
    <t>11.</t>
  </si>
  <si>
    <t xml:space="preserve">Szociálpolitikai feladatok </t>
  </si>
  <si>
    <t>12.</t>
  </si>
  <si>
    <t xml:space="preserve">Állami támogatás </t>
  </si>
  <si>
    <t>6.</t>
  </si>
  <si>
    <t>7.</t>
  </si>
  <si>
    <t>Összesen</t>
  </si>
  <si>
    <t>Lakásgazdálkodás egyéb bevétel</t>
  </si>
  <si>
    <t>Lakásgazdálkodás</t>
  </si>
  <si>
    <t>Kiadások mindösszesen</t>
  </si>
  <si>
    <t>Megnevezés</t>
  </si>
  <si>
    <t>Saját</t>
  </si>
  <si>
    <t>Pénzm.</t>
  </si>
  <si>
    <t>Támog.</t>
  </si>
  <si>
    <t>Közgazdasági Szakközépiskola</t>
  </si>
  <si>
    <t>Szép Ernő Kollégium</t>
  </si>
  <si>
    <t>Polgármesteri Hivatal</t>
  </si>
  <si>
    <t>Idegenforgalmi adó</t>
  </si>
  <si>
    <t>Állategészségügy</t>
  </si>
  <si>
    <t>Családi és társadalmi ünnepségek</t>
  </si>
  <si>
    <t>Polgári védelem</t>
  </si>
  <si>
    <t>Önkormányzati ig.tev.</t>
  </si>
  <si>
    <t>Sportház bevétele</t>
  </si>
  <si>
    <t>Mindösszesen</t>
  </si>
  <si>
    <t>Személyi juttatás</t>
  </si>
  <si>
    <t>Felhalm. kiadás</t>
  </si>
  <si>
    <t>Járulékok</t>
  </si>
  <si>
    <t>Dologi kiadások</t>
  </si>
  <si>
    <t>Pénzeszk. átadás</t>
  </si>
  <si>
    <t>Ellátott. pénz.jut.</t>
  </si>
  <si>
    <t>Felúj. kiadás</t>
  </si>
  <si>
    <t>Állattenyésztés</t>
  </si>
  <si>
    <t>Közterület felügyelet</t>
  </si>
  <si>
    <t>Vendégellenőrök</t>
  </si>
  <si>
    <t xml:space="preserve">Fénymásolás </t>
  </si>
  <si>
    <t>Családi társ. ünnepek</t>
  </si>
  <si>
    <t>Tornacsarnok üzem.</t>
  </si>
  <si>
    <t>Felhalmozás</t>
  </si>
  <si>
    <t>Parkfenntartás</t>
  </si>
  <si>
    <t>Képviselői juttatás</t>
  </si>
  <si>
    <t>Oktatáspol. célfeladat</t>
  </si>
  <si>
    <t>Kötelező orvosi vizsgálat</t>
  </si>
  <si>
    <t>Külön kiadások</t>
  </si>
  <si>
    <t>Adóérdekeltség</t>
  </si>
  <si>
    <t>Kovács Máté Műv.Kp.és Könyvtár</t>
  </si>
  <si>
    <t>Bárdos Lajos Ált.Iskola</t>
  </si>
  <si>
    <t>Környezetvédelmi Alap</t>
  </si>
  <si>
    <t>Hőgyes Endre Gimnázium</t>
  </si>
  <si>
    <t>Kovács M. Műv. Kp. és Könyvtár</t>
  </si>
  <si>
    <t>Városi Televízió</t>
  </si>
  <si>
    <t>Központi ei., egyéb állami támogatás</t>
  </si>
  <si>
    <t>ÁFA befizetés</t>
  </si>
  <si>
    <t>Úszásoktatás</t>
  </si>
  <si>
    <t>Beruházások és átadott pénzeszközök</t>
  </si>
  <si>
    <t>Vagyonbiztosítás</t>
  </si>
  <si>
    <t>Mezőőrség</t>
  </si>
  <si>
    <t xml:space="preserve"> K I A D Á S</t>
  </si>
  <si>
    <t>K I A D Á S</t>
  </si>
  <si>
    <t>Kiskorúak térítési díj átvállalása</t>
  </si>
  <si>
    <t>Városháza takarítás</t>
  </si>
  <si>
    <t>Városi Bölcsőde</t>
  </si>
  <si>
    <t>Lakásgazdálkodási bevételei</t>
  </si>
  <si>
    <t>Körzeti építéshatóság</t>
  </si>
  <si>
    <t>Bérlakás érték.törlesztőrészlete + kamat</t>
  </si>
  <si>
    <t>Önkorm. egyéb bevét. és átvett pénzeszk.</t>
  </si>
  <si>
    <t>Agrártermelési támog. mezőőrségre</t>
  </si>
  <si>
    <t>B  E  V É  T  E  L</t>
  </si>
  <si>
    <t xml:space="preserve">   B  E  V É  T  E  L</t>
  </si>
  <si>
    <t>Ingatlan bérbeadása</t>
  </si>
  <si>
    <t>Gönczy Pál Ált. Iskola</t>
  </si>
  <si>
    <t>Thököly Imre Ált. Iskola</t>
  </si>
  <si>
    <t>Pávai Vajna Ferenc Ált. Iskola</t>
  </si>
  <si>
    <t>Bocskai István Szakképző Iskola</t>
  </si>
  <si>
    <t>Kovács Máté Műv.Kp. és Könyvtár</t>
  </si>
  <si>
    <t>Lapkiadó Intézmény</t>
  </si>
  <si>
    <t>Átengedett központi adók</t>
  </si>
  <si>
    <t>Közfoglalkoztatás (5-30%)</t>
  </si>
  <si>
    <t>8,11, 13,14</t>
  </si>
  <si>
    <t>8/a,8/b</t>
  </si>
  <si>
    <t>Átv.pénz</t>
  </si>
  <si>
    <t>Működési jellegűek</t>
  </si>
  <si>
    <t>Felhalmozási jellegűek</t>
  </si>
  <si>
    <t xml:space="preserve">Vagyonhasznosítási bevétel </t>
  </si>
  <si>
    <t>Iparűzési adó</t>
  </si>
  <si>
    <t>Gépjárműadó</t>
  </si>
  <si>
    <t>Óvodáztatási támogatás</t>
  </si>
  <si>
    <t>Szoftverhasználati díjak</t>
  </si>
  <si>
    <t>Vízrendezés belvízmentesítés</t>
  </si>
  <si>
    <t>Köztisztaság síktalanítás</t>
  </si>
  <si>
    <t>Szemétszállítás többletköltsége</t>
  </si>
  <si>
    <t>Karácsonyi-szilveszteri díszkivilágítás</t>
  </si>
  <si>
    <t>Játszóterek karbantartása</t>
  </si>
  <si>
    <t>Egyesített Óvodai Intézmények</t>
  </si>
  <si>
    <t>Turisztikai Bizottság összesen:</t>
  </si>
  <si>
    <t>Ügyrendi, Igazgatási, Jogi Bizottság:</t>
  </si>
  <si>
    <t>Egészségügyi, Szociális Bizottság összesen:</t>
  </si>
  <si>
    <t>Oktatási, Kulturális és Sport Bizottság összesen:</t>
  </si>
  <si>
    <t>Nyári szociális gyermekétkeztetés</t>
  </si>
  <si>
    <t>Eredeti ei</t>
  </si>
  <si>
    <t>Mód.ei</t>
  </si>
  <si>
    <t>Első lakáshozj.hiteltörlesztése</t>
  </si>
  <si>
    <t>Dolgozói lakáskölcsön</t>
  </si>
  <si>
    <t>Vendégkönyv bevétele</t>
  </si>
  <si>
    <t>Folyószámla kamata</t>
  </si>
  <si>
    <t>Betét-, értékpapír forg. kamata</t>
  </si>
  <si>
    <t>Elkülönített számla kamata</t>
  </si>
  <si>
    <t>Fénymásolás</t>
  </si>
  <si>
    <t>O35 kult.és sportalap nyomtatv.</t>
  </si>
  <si>
    <t>O43 szoc. lakáshitel</t>
  </si>
  <si>
    <t>O80 telefon kiszáml.</t>
  </si>
  <si>
    <t>O96 civil alap nyomtatvány</t>
  </si>
  <si>
    <t>087 Tiszacsege továbbszámla</t>
  </si>
  <si>
    <t>nyomtatványok pályázatokhoz:</t>
  </si>
  <si>
    <t>Eredeti előirányzat</t>
  </si>
  <si>
    <t>Módosított ei.</t>
  </si>
  <si>
    <t>OOO</t>
  </si>
  <si>
    <t>cafetéria25%</t>
  </si>
  <si>
    <t>OO9</t>
  </si>
  <si>
    <t>O44 Balaton Bogl</t>
  </si>
  <si>
    <t>O87 Tiszacsege</t>
  </si>
  <si>
    <t>O89 Füred</t>
  </si>
  <si>
    <t>Jókai sor nyilvános illemhely üzemeltetés</t>
  </si>
  <si>
    <t>Közfoglalkoztatás</t>
  </si>
  <si>
    <t>Vagyonhasználati díj /víz/</t>
  </si>
  <si>
    <t>Vagyonhasználati díj /csatorna/</t>
  </si>
  <si>
    <t>Vagyonhasználati díj /távhő/</t>
  </si>
  <si>
    <t>Polgármesteri Hivatal ig.tev.</t>
  </si>
  <si>
    <t>(H)ősök terein- város-és kultúrközpont revit. Hajdúszoboszlón (ÉAOP-5.1.1/D-09-2F-2011-0004)</t>
  </si>
  <si>
    <t>(H)ősök terein- város-és kultúrközpont revit. Hajdúszoboszlón      (ÉAOP-5.1.1/D-09-2F-2011-0004)</t>
  </si>
  <si>
    <t>Egyesített Óvodai  Intézmények</t>
  </si>
  <si>
    <t>Felhalmozási célra átvett pénzeszközök</t>
  </si>
  <si>
    <t>Építményadó</t>
  </si>
  <si>
    <t>Önállóan gazdálkodó intézmények kiadásai</t>
  </si>
  <si>
    <t>Közmunkára</t>
  </si>
  <si>
    <t>Önkormányzati egyéb bevételek</t>
  </si>
  <si>
    <t>Önkormányzati egyéb bevételek összesen</t>
  </si>
  <si>
    <t>Polgármesteri Hivatal egyéb bevételek</t>
  </si>
  <si>
    <t>Polgármesteri Hivatal egyéb bevételek összesen</t>
  </si>
  <si>
    <t>Egyéb bevételek mindösszesen</t>
  </si>
  <si>
    <t>Polgármesteri Hivatal működési bevételek</t>
  </si>
  <si>
    <t>Polgármesteri Hivatal működési bevételek összesen</t>
  </si>
  <si>
    <t>Önkormányzati felhalmozási bevételek</t>
  </si>
  <si>
    <t>Önkormányzati felhalmozási bevételek összesen</t>
  </si>
  <si>
    <t>Lakásgazdálkodási bevételei összesen</t>
  </si>
  <si>
    <t>Polgármesteri Hivatal feladatai</t>
  </si>
  <si>
    <t>Polgármesteri Hivatal feladatai összesen</t>
  </si>
  <si>
    <t>Önkormányzati feladatok összesen</t>
  </si>
  <si>
    <t>Polgármesteri Hivatal kiadásai:</t>
  </si>
  <si>
    <t>Önkormányzati feladatok összesen:</t>
  </si>
  <si>
    <t>Polgármesteri Hivatal feladatai összesen:</t>
  </si>
  <si>
    <t>Felhalmozás mindösszesen:</t>
  </si>
  <si>
    <t>Önkormányzati felújítások összesen:</t>
  </si>
  <si>
    <t>Vagyonhasználati díj /sportpálya/</t>
  </si>
  <si>
    <t>Foglalkoztatást helyettesítő támogatás</t>
  </si>
  <si>
    <t xml:space="preserve">          Polgármesteri Hivatal összesen:</t>
  </si>
  <si>
    <t xml:space="preserve">          Önkormányzat összesen:</t>
  </si>
  <si>
    <t>Hulladéklerakási díj áthárítása</t>
  </si>
  <si>
    <t>O8O mobil</t>
  </si>
  <si>
    <t>Előző évek segélyek visszafiz.</t>
  </si>
  <si>
    <t>Vállalkozók kommunális adója</t>
  </si>
  <si>
    <t>Sportlétesítmény rezsi díjai</t>
  </si>
  <si>
    <t>Egyéb kamat (városkp.szla)</t>
  </si>
  <si>
    <t>Önerős közműépítés</t>
  </si>
  <si>
    <t>kompenzáció</t>
  </si>
  <si>
    <t>Ingatlan hasznosítások (rezsidíjak)</t>
  </si>
  <si>
    <t xml:space="preserve">Tokai 018 </t>
  </si>
  <si>
    <t>Továbbszámlázott szolgáltatások</t>
  </si>
  <si>
    <t>Egyéb (virágcsokor, postaktg stb.)</t>
  </si>
  <si>
    <t>077 cigány, ruszin</t>
  </si>
  <si>
    <t>O82 szennyvíz továbbszla</t>
  </si>
  <si>
    <t>Kieg. és egyszeri gyermekvédelmi támogatásra</t>
  </si>
  <si>
    <t>OO5, 056, 039, 033, 041</t>
  </si>
  <si>
    <t>Jogi szakértés/Áfa befiz.</t>
  </si>
  <si>
    <t>Mennyiségi e.</t>
  </si>
  <si>
    <t>Fajlagos összeg</t>
  </si>
  <si>
    <t>Mutató</t>
  </si>
  <si>
    <t>I/1/a</t>
  </si>
  <si>
    <t xml:space="preserve">Ft/fő </t>
  </si>
  <si>
    <t>I/1/b</t>
  </si>
  <si>
    <t xml:space="preserve">Település üzemelés </t>
  </si>
  <si>
    <t>I/1/ba</t>
  </si>
  <si>
    <t>Zöldterület gazdálkodás</t>
  </si>
  <si>
    <t>Ft/ha</t>
  </si>
  <si>
    <t>ha</t>
  </si>
  <si>
    <t>I/1/bb</t>
  </si>
  <si>
    <t>Közvilágítás fenntartása</t>
  </si>
  <si>
    <t>I/1/bc</t>
  </si>
  <si>
    <t xml:space="preserve">Köztemető fenntartása </t>
  </si>
  <si>
    <t>Ft/m2</t>
  </si>
  <si>
    <t>m2</t>
  </si>
  <si>
    <t>I/1/bd</t>
  </si>
  <si>
    <t>Közutak fenntartása</t>
  </si>
  <si>
    <t>I</t>
  </si>
  <si>
    <t>I/1/c</t>
  </si>
  <si>
    <t>Lakosságszám</t>
  </si>
  <si>
    <t>II/1</t>
  </si>
  <si>
    <t>Óvodapedagógusok bértámogatása</t>
  </si>
  <si>
    <t xml:space="preserve">II/2 </t>
  </si>
  <si>
    <t xml:space="preserve">Óvodaműködtetés tám. </t>
  </si>
  <si>
    <t>Ft/fő/év</t>
  </si>
  <si>
    <t>II</t>
  </si>
  <si>
    <t xml:space="preserve">III/3 </t>
  </si>
  <si>
    <t xml:space="preserve">III/3/a </t>
  </si>
  <si>
    <t>Szociális és gyermekjóléti alap</t>
  </si>
  <si>
    <t>III/3/ab</t>
  </si>
  <si>
    <t>III/3/ae</t>
  </si>
  <si>
    <t>Ft/fő</t>
  </si>
  <si>
    <t>III/3/c</t>
  </si>
  <si>
    <t>III/3/d</t>
  </si>
  <si>
    <t>Házi segítségnyújtás</t>
  </si>
  <si>
    <t>III/3/f</t>
  </si>
  <si>
    <t>III/3/ja</t>
  </si>
  <si>
    <t>III</t>
  </si>
  <si>
    <t>IV/1/d</t>
  </si>
  <si>
    <t xml:space="preserve">Könyvtár közművelődés </t>
  </si>
  <si>
    <t>IV/1/e</t>
  </si>
  <si>
    <t>IV</t>
  </si>
  <si>
    <t xml:space="preserve">Kulturális feladatok tám. </t>
  </si>
  <si>
    <t xml:space="preserve">Üdülőhelyi feladatok </t>
  </si>
  <si>
    <t xml:space="preserve">Ft </t>
  </si>
  <si>
    <t xml:space="preserve">I-V. pontig összesen: </t>
  </si>
  <si>
    <t xml:space="preserve">Összes normatíva </t>
  </si>
  <si>
    <t>2013 évi létszám fő</t>
  </si>
  <si>
    <t>Közvilágítás /átvett utakkal együtt/</t>
  </si>
  <si>
    <t>Önkormányzati ingatlanok kaszálása</t>
  </si>
  <si>
    <t>Utcabútorok karbantartása</t>
  </si>
  <si>
    <t xml:space="preserve">Egyéb áramdíjak </t>
  </si>
  <si>
    <t>Jelzőlámpák üzemeltetése</t>
  </si>
  <si>
    <t>Harangház üzemeltetés,karbantartás</t>
  </si>
  <si>
    <t>Ügyviteli eszközök pótlása</t>
  </si>
  <si>
    <t>Közgyógyellátás méltányos</t>
  </si>
  <si>
    <t>Beiskolázási támogatás</t>
  </si>
  <si>
    <t>Adóigazgatási feladatok</t>
  </si>
  <si>
    <t>Illegális hulladéklerakók felszámolása</t>
  </si>
  <si>
    <t>Épületenergetikai pályázat önerő</t>
  </si>
  <si>
    <t>Hőforrás utca rekonstrukció önerő</t>
  </si>
  <si>
    <t xml:space="preserve">Pénzmadványt terhelő kifizetés </t>
  </si>
  <si>
    <t>Bölcsőde</t>
  </si>
  <si>
    <t>2012 évi létszám fő</t>
  </si>
  <si>
    <t>Hajdúszoboszlói Intézményműködtető Központ</t>
  </si>
  <si>
    <t xml:space="preserve">Hajdúszoboszlói Rendőrkapitányság támogatása </t>
  </si>
  <si>
    <t>Bocskai István Múzeum</t>
  </si>
  <si>
    <t>Hajdúszoboszlói Intézményműk. Központ</t>
  </si>
  <si>
    <t>Gönczy  iskola igazgatói iroda kial.</t>
  </si>
  <si>
    <t>Építés és településfejlesztés</t>
  </si>
  <si>
    <t>Belterület utak fenntartása</t>
  </si>
  <si>
    <t>Polgárőrség támogatása</t>
  </si>
  <si>
    <t>2013 er.ei</t>
  </si>
  <si>
    <t>2013 mód.ei</t>
  </si>
  <si>
    <t>Lakásfenntartás támogatása alanyi - pénzbeni</t>
  </si>
  <si>
    <t>Dolg.lakás/Járásnak továbbszla</t>
  </si>
  <si>
    <t>Szabadtéri színpad rekonstrukció pályázati önrész</t>
  </si>
  <si>
    <t>Energetikai szakértés</t>
  </si>
  <si>
    <t>Igazgatási bankköltség és postaköltség</t>
  </si>
  <si>
    <t>Átfutó bevétel</t>
  </si>
  <si>
    <t>előző évi pénzmaradvány</t>
  </si>
  <si>
    <t>OO5 Hősök tere 3</t>
  </si>
  <si>
    <t>TovábbszlaO76 múzeum épülete/ 099, 010, 063</t>
  </si>
  <si>
    <t>145 utak fejlesztése kötbér</t>
  </si>
  <si>
    <t>Telj</t>
  </si>
  <si>
    <t>O10 nyomtatvány (várospropaganda)</t>
  </si>
  <si>
    <t>Megszűnő intézményekkel kapcs.kiadások</t>
  </si>
  <si>
    <t>"Esélyteremtő interaktív Hajdúszoboszló" pályázat</t>
  </si>
  <si>
    <t>100-as továbbszámla</t>
  </si>
  <si>
    <t>016/PH papírhulladék értékesítése</t>
  </si>
  <si>
    <t>O08 gépkocsiPH  /075ÖK</t>
  </si>
  <si>
    <t>Egyéb kamat (szvízcsat.+egyéb szla)</t>
  </si>
  <si>
    <t>Nevezési díjak aqua-futásra</t>
  </si>
  <si>
    <t>Helyi közlekedés támogatása</t>
  </si>
  <si>
    <t>Hajdúszoboszlói Kistérségi Többcélú Társulás támogatása</t>
  </si>
  <si>
    <t>Kilátási háromszögek biztosítása</t>
  </si>
  <si>
    <t>Hozzájárulás a pénzbeli szoc. ellátásokhoz</t>
  </si>
  <si>
    <t xml:space="preserve">Egyes szociális és gyermekjóléti fel. támogatása </t>
  </si>
  <si>
    <t>Központosított támogatás</t>
  </si>
  <si>
    <t>Lakott külterület támogatása</t>
  </si>
  <si>
    <t>Időskorúak nappali int. ellátása</t>
  </si>
  <si>
    <t>Bel- és csapadékvíz védelmi pályázatra (ÉÁOP-5.1.2/D2-11-2011-0041)</t>
  </si>
  <si>
    <t>Hőforrás u. útrekonstrukcióra (ÉÁOP-3.1.2/A-11-2012-0029)</t>
  </si>
  <si>
    <t xml:space="preserve">Csapadékvíz- , belvíz  elvezetés ÉAOP pályázat </t>
  </si>
  <si>
    <t>HÉSZ módosítására befizetés</t>
  </si>
  <si>
    <t>Bocskai Korona másolatának elkészítése pályázat ÁFA-kiegészítése</t>
  </si>
  <si>
    <t>O75/ PH110 fásítás</t>
  </si>
  <si>
    <t>Gépjármű értékesítés</t>
  </si>
  <si>
    <t>074 járásnak továbbszámlázott + 006 + 004</t>
  </si>
  <si>
    <t>kamatkiadás003</t>
  </si>
  <si>
    <t>Szúnyoggyérítésre</t>
  </si>
  <si>
    <t>027 továbbszla (Tesco-Aldi)</t>
  </si>
  <si>
    <t>Szervezetfejlesztés (ÁROP pályázat)</t>
  </si>
  <si>
    <t>biztosítás sportházban+egyéb bizt.</t>
  </si>
  <si>
    <t>OO3 egyéb (bírságok)+egyéb</t>
  </si>
  <si>
    <t>ÁFA visszatér. PH-nál is</t>
  </si>
  <si>
    <t>Társulás kiegészités gyermekjóléti szolg.</t>
  </si>
  <si>
    <t>Társulás kiegészités csdaládsegitésre</t>
  </si>
  <si>
    <t>Babaköszöntő csomag</t>
  </si>
  <si>
    <t>Bursa Hungarica felsőoktatási ösztöndíj</t>
  </si>
  <si>
    <t>Tüdőszűrésre,buszos emlőszűrés</t>
  </si>
  <si>
    <t xml:space="preserve">Megnevezés </t>
  </si>
  <si>
    <t xml:space="preserve">Kiadások összesen (eFt) </t>
  </si>
  <si>
    <t xml:space="preserve">Források (eFt) </t>
  </si>
  <si>
    <t xml:space="preserve">Megjegyzés </t>
  </si>
  <si>
    <t xml:space="preserve">saját </t>
  </si>
  <si>
    <t xml:space="preserve">támogatás </t>
  </si>
  <si>
    <t>(H)ősök terein - város és
kultúrközpont revitalizáció Hajdúszoboszlón 
ÉAOP -5.1.1/D-09-2f-2011-0004</t>
  </si>
  <si>
    <t>A pályázat elbírálás alatt</t>
  </si>
  <si>
    <t>2014. év</t>
  </si>
  <si>
    <t>Integrált településfejlesztési stratégia</t>
  </si>
  <si>
    <t>Inert hulladék lerakási illeték</t>
  </si>
  <si>
    <t>Utcabútor beszerzés</t>
  </si>
  <si>
    <t>Csapadékvízhálózat hatósági díj</t>
  </si>
  <si>
    <t>Csapadékvíz elvezető rendszer karbantartása</t>
  </si>
  <si>
    <t xml:space="preserve">Büro-ráció ÁROP pályázat </t>
  </si>
  <si>
    <t>Múzeum érdekeltségnöv. támogatása</t>
  </si>
  <si>
    <t xml:space="preserve">idegenforg. adóft. </t>
  </si>
  <si>
    <t>Óvodapedagógusok nevelő munkát segítők tám.</t>
  </si>
  <si>
    <t>Általános működési tám. összesen</t>
  </si>
  <si>
    <t>Önkormányzati Hivatal működési támogatása</t>
  </si>
  <si>
    <t>Egyes köznevelési feladatok összesen</t>
  </si>
  <si>
    <t>Szociális és gyermekjóléti feladatok össz.:</t>
  </si>
  <si>
    <t>Menny-i e.</t>
  </si>
  <si>
    <t>Szociális étkezés</t>
  </si>
  <si>
    <t>Városi sportpálya fenntartása</t>
  </si>
  <si>
    <t>Városi sport és utánpótlás keret</t>
  </si>
  <si>
    <t>Kulturális és közművelődési keret</t>
  </si>
  <si>
    <t>Külön keretek</t>
  </si>
  <si>
    <t>Útszőnyegezések</t>
  </si>
  <si>
    <t>Hitélet támogatása</t>
  </si>
  <si>
    <t>Viziközmű társulat kiadásai, hitelkamat</t>
  </si>
  <si>
    <t>Hőforrás utca többletköltsége</t>
  </si>
  <si>
    <t>2014 évi létszám fő</t>
  </si>
  <si>
    <t>Egyéb műk. kiadások</t>
  </si>
  <si>
    <t>Fásítás</t>
  </si>
  <si>
    <t>Panel-programra</t>
  </si>
  <si>
    <t>Közvilágítás bővítés külterületen</t>
  </si>
  <si>
    <t>Útépítési, felújítási tervek készítése</t>
  </si>
  <si>
    <t>Városi Televízió eszköz beszerzés</t>
  </si>
  <si>
    <t>Városháza homlokzat karbantartás</t>
  </si>
  <si>
    <t>Bihari u.  kisajátítás (közmű- és kerítés áthelyezés)</t>
  </si>
  <si>
    <t>Szent István park őrzése, Mátyás Király sorompókezelés</t>
  </si>
  <si>
    <t xml:space="preserve">           - Önként vállalt </t>
  </si>
  <si>
    <t xml:space="preserve">Ebből: - Kötelező </t>
  </si>
  <si>
    <t xml:space="preserve">           - Államigazgatási </t>
  </si>
  <si>
    <t>Bocskai István Múzeum (Önként vállalt feladat)</t>
  </si>
  <si>
    <t>Lapkiadó Intézmény (Önként vállalt feladat)</t>
  </si>
  <si>
    <t xml:space="preserve">            - Önként vállalt </t>
  </si>
  <si>
    <t xml:space="preserve">            - Államigazgatási</t>
  </si>
  <si>
    <t>Közigazgatási bírság</t>
  </si>
  <si>
    <t xml:space="preserve">Nem elszámolható saját forrás </t>
  </si>
  <si>
    <t>Pályázat folyamatban</t>
  </si>
  <si>
    <t>Hőforrás utca útrekonstrukciója Hajdúszoboszlón                    ÉAOP-3.1.2/A-11-2012-0029</t>
  </si>
  <si>
    <t>Szabadtéri színpad felújítása HURO 1101 2.1.3</t>
  </si>
  <si>
    <t>Flexibilis, humános, korszerű hivatalért                                            TÁMOP-2.4.5-12/7-7-2012-0072</t>
  </si>
  <si>
    <t>A pályázat nyert, támogatási szerződéskötés folyamatban.</t>
  </si>
  <si>
    <t>Esélyteremtő, interaktív Hajdúszoboszló                                                             TÁMOP-2.4.5-12/3-2012-0008</t>
  </si>
  <si>
    <t>Természettudományos labor kialakítása a hajdúszoboszlói Hőgyes Endre Gimnázium és Szakközépiskolában                                         TÁMOP-3.1.3-11/2-2012-0029</t>
  </si>
  <si>
    <t>Büro-ráció: Szervezetfejlesztés Hajdúszoboszló Város Önkormányzatában ÁROP-1.A.5-2013-2013-0087</t>
  </si>
  <si>
    <t>Hajdúszoboszló Központi Közigazgatási Irodaházának komplex energetikai korszerűsítése KEOP-5.5.0/A/12</t>
  </si>
  <si>
    <t>Hajdúszoboszló Város Önkormányzata belterületi csapadékvíz-elvezető rendszer bővítése                                                                          ÉAOP-5.1.2/D2-11-2011-0041</t>
  </si>
  <si>
    <t>Az önkormányzati civil partnerség megerősítése Hajdúszoboszlón a fenntartható fejlődésért                                                       ÁROP-1.A.6-2013</t>
  </si>
  <si>
    <t>Önkormányzati intézmények bevételei</t>
  </si>
  <si>
    <t>Tartalékok, pályázati céltartalék</t>
  </si>
  <si>
    <t>Egyéb kiadások (átadott pénzeszközök)</t>
  </si>
  <si>
    <t>Sorszám</t>
  </si>
  <si>
    <t>Természettudományos labor kialakítása</t>
  </si>
  <si>
    <t>Esélyteremtő, interaktív Hajdúszoboszló   (TÁMOP-2.4.5-12/3-2012-0008 pályázat)</t>
  </si>
  <si>
    <t>Közterület használati díj</t>
  </si>
  <si>
    <t>Közvilágítás közterület bérleti díja</t>
  </si>
  <si>
    <t>Vagyonhasznosítási bevétel mindösszesen</t>
  </si>
  <si>
    <t>Városi egységes számviteli rendszer kialakítása,üzem</t>
  </si>
  <si>
    <t>Szúnyog- és rágcsálóirtás, növényvédelem</t>
  </si>
  <si>
    <t>Menetrend szerinti helyi autóbusz közlekedés és temetői járat</t>
  </si>
  <si>
    <t>HÉSZ készítése főépítészi feladatokkal</t>
  </si>
  <si>
    <t>Útcsere-Állami tulajdonú utak fenntartása</t>
  </si>
  <si>
    <t>Kerékpárutak fenntartása/kaszálás,síkosságmentesítés/</t>
  </si>
  <si>
    <t>Szilfákalja 20 játszótér kerítés helyreállítás</t>
  </si>
  <si>
    <t>Emlékezés tere feldíszítése</t>
  </si>
  <si>
    <t>Aktív korúak rendszeres szociális segélye</t>
  </si>
  <si>
    <t>Önkormányzati segélyek/temetési,átmeneti rendkívüli Gyvt/</t>
  </si>
  <si>
    <t>MKKSZ épület felújításra / Gábor Áron  u 70-72/</t>
  </si>
  <si>
    <t xml:space="preserve">TDM támogatása + Tourinform </t>
  </si>
  <si>
    <t>Kistérségi társulás támogatása/tagdíj+közfoglalkoztatás szervező/</t>
  </si>
  <si>
    <t>Szabó László alapfokú művészeti okt.int. támogatása</t>
  </si>
  <si>
    <t>Pszichiátriai nappali ellátás működéséhez</t>
  </si>
  <si>
    <t>Háziorvos minimum feltétel biztosítása</t>
  </si>
  <si>
    <t>EUTAF ellenőrzés miatt támogatás visszafizetés szennyvíz</t>
  </si>
  <si>
    <t>Egészségház bővítése pályázat szakértői díjak,jólteljesítési garancia</t>
  </si>
  <si>
    <t>Térfigyelő kamerarendszer bővítése</t>
  </si>
  <si>
    <t>Közvilágítási lámpatestek megvásárlása /maradványértéken/</t>
  </si>
  <si>
    <t>Városi stadion fejlesztése /kondipark létesítése/</t>
  </si>
  <si>
    <t>Extrém sportpálya kialakítása</t>
  </si>
  <si>
    <t>Műfüves pálya építésének önereje</t>
  </si>
  <si>
    <t>Útépítés /Eötvös u. és Ipartelep u. /</t>
  </si>
  <si>
    <t>Rákóczi utca 21 alatti óvoda parkolóépítés</t>
  </si>
  <si>
    <t>Közterületek felújítása /járda/</t>
  </si>
  <si>
    <t>Bethlen utca járdafelújítás Műv.Közp.előtt</t>
  </si>
  <si>
    <t>Intézményfelújítások</t>
  </si>
  <si>
    <t>Hőforrás utcai gyógyvízkút átépítése</t>
  </si>
  <si>
    <t>Kerékpárút felúj./Nyugati sor.- Keleti főcsat között/</t>
  </si>
  <si>
    <t>Pályázat tartaléklistán van</t>
  </si>
  <si>
    <t>Művelődési Központ nagyterem székek, két  iroda és üzlethelyiség berendezése</t>
  </si>
  <si>
    <t>1/H.</t>
  </si>
  <si>
    <t>2/H.</t>
  </si>
  <si>
    <t>3/H.</t>
  </si>
  <si>
    <t>4/H.</t>
  </si>
  <si>
    <t>Pótlék,bírság</t>
  </si>
  <si>
    <t>1/K.</t>
  </si>
  <si>
    <t>1/ÖK</t>
  </si>
  <si>
    <t>2/ÖK</t>
  </si>
  <si>
    <t>3/ÖK</t>
  </si>
  <si>
    <t>4/ÖK</t>
  </si>
  <si>
    <t>1/M</t>
  </si>
  <si>
    <t>2/M</t>
  </si>
  <si>
    <t>3/M</t>
  </si>
  <si>
    <t>4/M</t>
  </si>
  <si>
    <t>1/F</t>
  </si>
  <si>
    <t>2/F</t>
  </si>
  <si>
    <t>3/F</t>
  </si>
  <si>
    <t>1/K</t>
  </si>
  <si>
    <t>2/K</t>
  </si>
  <si>
    <t>3/K</t>
  </si>
  <si>
    <t>4/K</t>
  </si>
  <si>
    <t>5/K</t>
  </si>
  <si>
    <t>6/K</t>
  </si>
  <si>
    <t>7/K</t>
  </si>
  <si>
    <t>8/K</t>
  </si>
  <si>
    <t>9/K</t>
  </si>
  <si>
    <t>11/K</t>
  </si>
  <si>
    <t>12/K</t>
  </si>
  <si>
    <t>10/K</t>
  </si>
  <si>
    <t>1/PH</t>
  </si>
  <si>
    <t>2/PH</t>
  </si>
  <si>
    <t>3/PH</t>
  </si>
  <si>
    <t>4/PH</t>
  </si>
  <si>
    <t>5/PH</t>
  </si>
  <si>
    <t>6/PH</t>
  </si>
  <si>
    <t>7/PH</t>
  </si>
  <si>
    <t>5/ÖK</t>
  </si>
  <si>
    <t>6/ÖK</t>
  </si>
  <si>
    <t>7/ÖK</t>
  </si>
  <si>
    <t>1/LA</t>
  </si>
  <si>
    <t>8/ÖK</t>
  </si>
  <si>
    <t>9/ÖK</t>
  </si>
  <si>
    <t>10/ÖK</t>
  </si>
  <si>
    <t>11/ÖK</t>
  </si>
  <si>
    <t>12/ÖK</t>
  </si>
  <si>
    <t>13/ÖK</t>
  </si>
  <si>
    <t>14/ÖK</t>
  </si>
  <si>
    <t>15/ÖK</t>
  </si>
  <si>
    <t>16/ÖK</t>
  </si>
  <si>
    <t>17/ÖK</t>
  </si>
  <si>
    <t>18/ÖK</t>
  </si>
  <si>
    <t>19/ÖK</t>
  </si>
  <si>
    <t>20/ÖK</t>
  </si>
  <si>
    <t>21/ÖK</t>
  </si>
  <si>
    <t>8/PH</t>
  </si>
  <si>
    <t>9/PH</t>
  </si>
  <si>
    <t>10/PH</t>
  </si>
  <si>
    <t>11/PH</t>
  </si>
  <si>
    <t>12/PH</t>
  </si>
  <si>
    <t>22/ÖK</t>
  </si>
  <si>
    <t>23/ÖK</t>
  </si>
  <si>
    <t>24/ÖK</t>
  </si>
  <si>
    <t>25/ÖK</t>
  </si>
  <si>
    <t>26/ÖK</t>
  </si>
  <si>
    <t>27/ÖK</t>
  </si>
  <si>
    <t>28/ÖK</t>
  </si>
  <si>
    <t>29/ÖK</t>
  </si>
  <si>
    <t>30/ÖK</t>
  </si>
  <si>
    <t>31/ÖK</t>
  </si>
  <si>
    <t>32/ÖK</t>
  </si>
  <si>
    <t>33/ÖK</t>
  </si>
  <si>
    <t>34/ÖK</t>
  </si>
  <si>
    <t>35/ÖK</t>
  </si>
  <si>
    <t>36/ÖK</t>
  </si>
  <si>
    <t>37/ÖK</t>
  </si>
  <si>
    <t>38/ÖK</t>
  </si>
  <si>
    <t>39/ÖK</t>
  </si>
  <si>
    <t>40/ÖK</t>
  </si>
  <si>
    <t>4/F</t>
  </si>
  <si>
    <t>5/F</t>
  </si>
  <si>
    <t>5/M</t>
  </si>
  <si>
    <t>6/M</t>
  </si>
  <si>
    <t>7/M</t>
  </si>
  <si>
    <t>8/M</t>
  </si>
  <si>
    <t>9/M</t>
  </si>
  <si>
    <t>2014 er.ei</t>
  </si>
  <si>
    <t>2014 mód.ei</t>
  </si>
  <si>
    <t>2014 évi eredeti előirányzat</t>
  </si>
  <si>
    <t>2014 évi módosított előirányzat</t>
  </si>
  <si>
    <t>2014 évi teljesítés</t>
  </si>
  <si>
    <t>2014 er.ei.</t>
  </si>
  <si>
    <t>2014 mód.ei.</t>
  </si>
  <si>
    <t>2014. évi támogatási előirányzat</t>
  </si>
  <si>
    <t>Könyvtár-, közművelődés fejlesztésre</t>
  </si>
  <si>
    <t>Előző évi bérkompenzációra</t>
  </si>
  <si>
    <t>Adósságrendezésre</t>
  </si>
  <si>
    <t>Bérkompenzáció tárgyévre</t>
  </si>
  <si>
    <t>Múzeum érdekeltségnövelő támogatása</t>
  </si>
  <si>
    <t>Szoc.ágazati pótlékra</t>
  </si>
  <si>
    <t>13/K</t>
  </si>
  <si>
    <t>selejt, FAPÓTLÁS HATÓSÁGI DÍJA</t>
  </si>
  <si>
    <t>Iskolaegészségügyre + emlőszűrés támogatására</t>
  </si>
  <si>
    <t>gázdíj vissza (Bocskai isk.miatt)</t>
  </si>
  <si>
    <t>Üzletsor felújítására</t>
  </si>
  <si>
    <t>ÁFA visszatérülés</t>
  </si>
  <si>
    <t>kés.pótlék</t>
  </si>
  <si>
    <t>Káreseménnyel kapcs. biztosítási díj visszatér.</t>
  </si>
  <si>
    <t>10/M</t>
  </si>
  <si>
    <t>Fel nem használt támogatás visszafizetése</t>
  </si>
  <si>
    <t>Szennyvízcsatorna építésre átvett pénz lakosságtól</t>
  </si>
  <si>
    <t xml:space="preserve">Egyéb kötelező önk. feladatok </t>
  </si>
  <si>
    <t>III/2</t>
  </si>
  <si>
    <t>III/5</t>
  </si>
  <si>
    <t>Pályázatok önerő támogatásai</t>
  </si>
  <si>
    <t>Beszámítás: a 2011. évi iparűzési adóalap 0,5%-a</t>
  </si>
  <si>
    <t>továbbszla ÁFA</t>
  </si>
  <si>
    <t>Konszolidált hitel és kamatának kifizetése</t>
  </si>
  <si>
    <t>Bérkompenzáció előleg</t>
  </si>
  <si>
    <t>Szoc.Szolg.Kp támogatása támogató szolgálat működtetéséhez</t>
  </si>
  <si>
    <t>Iskolaegészségügyi feladat</t>
  </si>
  <si>
    <t>HSE kerítés felújtása</t>
  </si>
  <si>
    <t>HSE pályázati önrész</t>
  </si>
  <si>
    <t>6/F</t>
  </si>
  <si>
    <t>7/F</t>
  </si>
  <si>
    <t>Szoc.Szolg.Kp. Támogatása</t>
  </si>
  <si>
    <t>Európai mobilitási hét programjaira</t>
  </si>
  <si>
    <t>Tornacsarnok felújítása</t>
  </si>
  <si>
    <t>Norvég Alapból templomfelújítás - pályázati önerő</t>
  </si>
  <si>
    <t>41/ÖK</t>
  </si>
  <si>
    <t>Közúti elemek cseréjével kapcs.szakértői anyagra</t>
  </si>
  <si>
    <t>Diétás étrend biztosítása</t>
  </si>
  <si>
    <t>Aranykapú Óvoda energatikai pályázat önrészére</t>
  </si>
  <si>
    <t>Szent I. park elektromos hálózat felújítása</t>
  </si>
  <si>
    <t>42/ÖK</t>
  </si>
  <si>
    <t xml:space="preserve">Utcanévtáblák </t>
  </si>
  <si>
    <t>43/ÖK</t>
  </si>
  <si>
    <t>Dózsa Gy. út kerékpárút és vízelvezető árok  tervkészítés</t>
  </si>
  <si>
    <t>Központi költségvetési befizetések</t>
  </si>
  <si>
    <t>Átvett pénz OGY</t>
  </si>
  <si>
    <t>Átvett pénz EP</t>
  </si>
  <si>
    <t>ÖK Bevétel</t>
  </si>
  <si>
    <t>PH Bevétel</t>
  </si>
  <si>
    <t>Átvett pénz PH</t>
  </si>
  <si>
    <t>Ig.szolg. díjak</t>
  </si>
  <si>
    <t>OGY és EP választások</t>
  </si>
  <si>
    <t>13/PH</t>
  </si>
  <si>
    <t>Pénzmaradv.igénybevétele /előző évi/</t>
  </si>
  <si>
    <t>felújítási keret</t>
  </si>
  <si>
    <t>Családtámogatások</t>
  </si>
  <si>
    <t>Átvett pénz ÖK</t>
  </si>
  <si>
    <t>2013 évi intézményi pénzmaradványok</t>
  </si>
  <si>
    <t>E-útdíj bevétel kiesés kompenzálása</t>
  </si>
  <si>
    <t>Idegenforgalmi adó támogatása</t>
  </si>
  <si>
    <t>Költségek visszatér. (009-en is)</t>
  </si>
  <si>
    <t>14/K</t>
  </si>
  <si>
    <t>11/M</t>
  </si>
  <si>
    <t>Hitel visszafizetése + kezelési ktg.</t>
  </si>
  <si>
    <t>Sportpálya fenntartás</t>
  </si>
  <si>
    <t>gépkocsi értékesítés</t>
  </si>
  <si>
    <t>063 közter.(200e Ft bánatpénz)</t>
  </si>
  <si>
    <t>12/M</t>
  </si>
  <si>
    <t>IPR (óvoda pályázatra)</t>
  </si>
  <si>
    <t>belvíz közv.szolg.</t>
  </si>
  <si>
    <t>O03 költségek visszatér.</t>
  </si>
  <si>
    <t>009 továbbszla (városkp.nélkül!)</t>
  </si>
  <si>
    <t>Gyermekétkeztetés (bér+üzemeltetés)</t>
  </si>
  <si>
    <t>Szennyvízátemelő szivattyú beszerzése</t>
  </si>
  <si>
    <t>Támogató szolgálatra (kistérségi feladat) és előző évi térítés</t>
  </si>
  <si>
    <t>Dologi</t>
  </si>
  <si>
    <t>Kötbér (gyógyvízkút, utak, kondipark)</t>
  </si>
  <si>
    <t>gépkocsi vás.</t>
  </si>
  <si>
    <t>átcsop.</t>
  </si>
  <si>
    <t>Külön keretek tábla</t>
  </si>
  <si>
    <t>6/H.</t>
  </si>
  <si>
    <t>7/H.</t>
  </si>
  <si>
    <t>5/H.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</si>
</sst>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6" x14ac:knownFonts="1">
    <font>
      <sz val="10"/>
      <name val="MS Sans Serif"/>
      <charset val="238"/>
    </font>
    <font>
      <b/>
      <sz val="10"/>
      <name val="MS Sans Serif"/>
      <family val="2"/>
      <charset val="238"/>
    </font>
    <font>
      <b/>
      <i/>
      <sz val="10"/>
      <name val="MS Sans Serif"/>
      <family val="2"/>
      <charset val="238"/>
    </font>
    <font>
      <sz val="10"/>
      <name val="MS Sans Serif"/>
      <family val="2"/>
      <charset val="238"/>
    </font>
    <font>
      <b/>
      <sz val="10"/>
      <color indexed="18"/>
      <name val="MS Sans Serif"/>
      <family val="2"/>
      <charset val="238"/>
    </font>
    <font>
      <b/>
      <sz val="10"/>
      <color indexed="18"/>
      <name val="MS Sans Serif"/>
      <family val="2"/>
      <charset val="238"/>
    </font>
    <font>
      <b/>
      <sz val="12"/>
      <color indexed="8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sz val="10"/>
      <name val="Times New Roman CE"/>
      <family val="1"/>
      <charset val="238"/>
    </font>
    <font>
      <b/>
      <sz val="14"/>
      <color indexed="8"/>
      <name val="Times New Roman CE"/>
      <family val="1"/>
      <charset val="238"/>
    </font>
    <font>
      <b/>
      <sz val="10"/>
      <color indexed="8"/>
      <name val="Times New Roman CE"/>
      <family val="1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color indexed="8"/>
      <name val="Times New Roman CE"/>
      <family val="1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10"/>
      <color indexed="8"/>
      <name val="Times New Roman CE"/>
      <charset val="238"/>
    </font>
    <font>
      <b/>
      <sz val="16"/>
      <color indexed="8"/>
      <name val="Times New Roman CE"/>
      <family val="1"/>
      <charset val="238"/>
    </font>
    <font>
      <sz val="10"/>
      <name val="Times New Roman CE"/>
      <charset val="238"/>
    </font>
    <font>
      <b/>
      <sz val="14"/>
      <name val="Times New Roman CE"/>
      <family val="1"/>
      <charset val="238"/>
    </font>
    <font>
      <sz val="10"/>
      <name val="MS Sans Serif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color indexed="8"/>
      <name val="Times New Roman CE"/>
      <family val="1"/>
      <charset val="238"/>
    </font>
    <font>
      <sz val="12"/>
      <name val="Arial CE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b/>
      <sz val="10"/>
      <name val="Times New Roman CE"/>
      <charset val="238"/>
    </font>
    <font>
      <b/>
      <i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8"/>
      <name val="MS Sans Serif"/>
      <family val="2"/>
      <charset val="238"/>
    </font>
    <font>
      <sz val="10"/>
      <color indexed="10"/>
      <name val="Times New Roman"/>
      <family val="1"/>
      <charset val="238"/>
    </font>
    <font>
      <b/>
      <i/>
      <sz val="10"/>
      <color indexed="10"/>
      <name val="Times New Roman"/>
      <family val="1"/>
      <charset val="238"/>
    </font>
    <font>
      <b/>
      <sz val="10"/>
      <color indexed="8"/>
      <name val="Times New Roman CE"/>
      <charset val="238"/>
    </font>
    <font>
      <b/>
      <sz val="14"/>
      <color indexed="18"/>
      <name val="Times New Roman CE"/>
      <family val="1"/>
      <charset val="238"/>
    </font>
    <font>
      <sz val="14"/>
      <name val="Times New Roman CE"/>
      <family val="1"/>
      <charset val="238"/>
    </font>
    <font>
      <sz val="14"/>
      <color indexed="8"/>
      <name val="Times New Roman CE"/>
      <family val="1"/>
      <charset val="238"/>
    </font>
    <font>
      <sz val="10"/>
      <name val="MS Sans Serif"/>
      <family val="2"/>
      <charset val="238"/>
    </font>
    <font>
      <sz val="10"/>
      <color indexed="10"/>
      <name val="MS Sans Serif"/>
      <family val="2"/>
      <charset val="238"/>
    </font>
    <font>
      <sz val="10"/>
      <color indexed="10"/>
      <name val="MS Sans Serif"/>
      <family val="2"/>
      <charset val="238"/>
    </font>
    <font>
      <sz val="10"/>
      <name val="MS Sans Serif"/>
      <family val="2"/>
      <charset val="238"/>
    </font>
    <font>
      <b/>
      <sz val="8"/>
      <name val="Times New Roman CE"/>
      <family val="1"/>
      <charset val="238"/>
    </font>
    <font>
      <b/>
      <sz val="12"/>
      <name val="Times New Roman CE"/>
      <charset val="238"/>
    </font>
    <font>
      <sz val="10"/>
      <color indexed="10"/>
      <name val="Times New Roman CE"/>
      <family val="1"/>
      <charset val="238"/>
    </font>
    <font>
      <sz val="14"/>
      <color indexed="10"/>
      <name val="Times New Roman CE"/>
      <family val="1"/>
      <charset val="238"/>
    </font>
    <font>
      <b/>
      <sz val="10"/>
      <color indexed="10"/>
      <name val="MS Sans Serif"/>
      <family val="2"/>
      <charset val="238"/>
    </font>
    <font>
      <sz val="10"/>
      <name val="MS Sans Serif"/>
      <family val="2"/>
      <charset val="238"/>
    </font>
    <font>
      <b/>
      <sz val="10"/>
      <name val="MS Sans Serif"/>
      <family val="2"/>
      <charset val="238"/>
    </font>
    <font>
      <b/>
      <sz val="11"/>
      <color indexed="8"/>
      <name val="Times New Roman CE"/>
      <family val="1"/>
      <charset val="238"/>
    </font>
    <font>
      <sz val="11"/>
      <name val="MS Sans Serif"/>
      <family val="2"/>
      <charset val="238"/>
    </font>
    <font>
      <sz val="11"/>
      <color indexed="10"/>
      <name val="MS Sans Serif"/>
      <family val="2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Times New Roman CE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300">
    <border>
      <left/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double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medium">
        <color indexed="8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double">
        <color indexed="64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double">
        <color indexed="64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double">
        <color indexed="64"/>
      </left>
      <right style="medium">
        <color indexed="8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 style="double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 style="double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double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double">
        <color indexed="64"/>
      </bottom>
      <diagonal/>
    </border>
    <border>
      <left/>
      <right style="medium">
        <color indexed="8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thin">
        <color indexed="8"/>
      </bottom>
      <diagonal/>
    </border>
    <border>
      <left/>
      <right style="medium">
        <color indexed="8"/>
      </right>
      <top style="double">
        <color indexed="64"/>
      </top>
      <bottom style="thin">
        <color indexed="8"/>
      </bottom>
      <diagonal/>
    </border>
    <border>
      <left/>
      <right style="medium">
        <color indexed="8"/>
      </right>
      <top style="double">
        <color indexed="64"/>
      </top>
      <bottom/>
      <diagonal/>
    </border>
    <border>
      <left style="thin">
        <color indexed="64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double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double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double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64"/>
      </top>
      <bottom/>
      <diagonal/>
    </border>
    <border>
      <left style="thin">
        <color indexed="8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8"/>
      </left>
      <right/>
      <top style="medium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double">
        <color indexed="64"/>
      </left>
      <right/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/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/>
      <right style="medium">
        <color indexed="8"/>
      </right>
      <top style="thin">
        <color indexed="8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/>
      <right style="medium">
        <color indexed="8"/>
      </right>
      <top/>
      <bottom style="double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8"/>
      </top>
      <bottom/>
      <diagonal/>
    </border>
    <border>
      <left/>
      <right style="double">
        <color indexed="64"/>
      </right>
      <top style="thin">
        <color indexed="8"/>
      </top>
      <bottom/>
      <diagonal/>
    </border>
    <border>
      <left/>
      <right style="double">
        <color indexed="64"/>
      </right>
      <top style="thin">
        <color indexed="8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8"/>
      </top>
      <bottom style="double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double">
        <color indexed="64"/>
      </bottom>
      <diagonal/>
    </border>
    <border>
      <left style="thin">
        <color indexed="64"/>
      </left>
      <right/>
      <top style="medium">
        <color indexed="8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double">
        <color indexed="64"/>
      </top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double">
        <color indexed="64"/>
      </top>
      <bottom style="thin">
        <color indexed="8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8"/>
      </top>
      <bottom/>
      <diagonal/>
    </border>
    <border>
      <left style="medium">
        <color indexed="64"/>
      </left>
      <right style="double">
        <color indexed="64"/>
      </right>
      <top style="medium">
        <color indexed="8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 style="thin">
        <color indexed="8"/>
      </left>
      <right style="double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8"/>
      </top>
      <bottom style="double">
        <color indexed="64"/>
      </bottom>
      <diagonal/>
    </border>
    <border>
      <left style="medium">
        <color indexed="8"/>
      </left>
      <right style="double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double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8"/>
      </left>
      <right style="double">
        <color indexed="64"/>
      </right>
      <top style="thin">
        <color indexed="64"/>
      </top>
      <bottom/>
      <diagonal/>
    </border>
    <border>
      <left style="thin">
        <color indexed="8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indexed="64"/>
      </right>
      <top style="medium">
        <color indexed="8"/>
      </top>
      <bottom/>
      <diagonal/>
    </border>
    <border>
      <left style="medium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double">
        <color indexed="64"/>
      </right>
      <top/>
      <bottom/>
      <diagonal/>
    </border>
    <border>
      <left style="medium">
        <color indexed="8"/>
      </left>
      <right style="double">
        <color indexed="64"/>
      </right>
      <top style="thin">
        <color indexed="8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8"/>
      </bottom>
      <diagonal/>
    </border>
    <border>
      <left style="medium">
        <color indexed="8"/>
      </left>
      <right style="double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8"/>
      </left>
      <right style="double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double">
        <color indexed="64"/>
      </right>
      <top style="thin">
        <color indexed="8"/>
      </top>
      <bottom style="medium">
        <color indexed="64"/>
      </bottom>
      <diagonal/>
    </border>
  </borders>
  <cellStyleXfs count="21">
    <xf numFmtId="0" fontId="0" fillId="0" borderId="0"/>
    <xf numFmtId="0" fontId="3" fillId="0" borderId="1">
      <alignment vertical="center"/>
    </xf>
    <xf numFmtId="1" fontId="8" fillId="2" borderId="2" applyFill="0">
      <alignment vertical="center"/>
    </xf>
    <xf numFmtId="0" fontId="3" fillId="0" borderId="1">
      <alignment vertical="center"/>
    </xf>
    <xf numFmtId="1" fontId="7" fillId="0" borderId="2">
      <alignment vertical="center"/>
      <protection locked="0"/>
    </xf>
    <xf numFmtId="0" fontId="4" fillId="0" borderId="3" applyNumberFormat="0" applyFont="0" applyFill="0" applyAlignment="0">
      <alignment horizontal="center"/>
    </xf>
    <xf numFmtId="0" fontId="25" fillId="0" borderId="0"/>
    <xf numFmtId="0" fontId="3" fillId="0" borderId="0"/>
    <xf numFmtId="10" fontId="7" fillId="0" borderId="2">
      <alignment vertical="center"/>
    </xf>
    <xf numFmtId="0" fontId="7" fillId="0" borderId="2" applyNumberFormat="0" applyFill="0">
      <alignment vertical="center"/>
    </xf>
    <xf numFmtId="0" fontId="6" fillId="0" borderId="2" applyNumberFormat="0" applyFill="0">
      <alignment horizontal="left" vertical="center"/>
    </xf>
    <xf numFmtId="0" fontId="18" fillId="0" borderId="2" applyNumberFormat="0" applyFill="0">
      <alignment horizontal="left" vertical="center"/>
    </xf>
    <xf numFmtId="0" fontId="7" fillId="0" borderId="2">
      <alignment horizontal="left" vertical="center" wrapText="1"/>
    </xf>
    <xf numFmtId="0" fontId="6" fillId="0" borderId="1">
      <alignment horizontal="center" vertical="center" textRotation="90" wrapText="1"/>
    </xf>
    <xf numFmtId="0" fontId="10" fillId="0" borderId="2" applyNumberFormat="0" applyFill="0">
      <alignment horizontal="center" vertical="center"/>
    </xf>
    <xf numFmtId="0" fontId="6" fillId="0" borderId="2" applyNumberFormat="0" applyFill="0">
      <alignment horizontal="center" vertical="center"/>
    </xf>
    <xf numFmtId="0" fontId="14" fillId="0" borderId="2" applyNumberFormat="0">
      <alignment horizontal="center" vertical="center" textRotation="90" wrapText="1"/>
    </xf>
    <xf numFmtId="164" fontId="7" fillId="3" borderId="2" applyFill="0">
      <alignment vertical="center"/>
      <protection locked="0"/>
    </xf>
    <xf numFmtId="164" fontId="7" fillId="0" borderId="2">
      <alignment vertical="center"/>
    </xf>
    <xf numFmtId="0" fontId="6" fillId="0" borderId="0" applyNumberFormat="0" applyFont="0" applyFill="0" applyAlignment="0">
      <alignment horizontal="left" vertical="center"/>
    </xf>
    <xf numFmtId="0" fontId="6" fillId="0" borderId="2" applyNumberFormat="0" applyFont="0" applyFill="0" applyAlignment="0">
      <alignment horizontal="left" vertical="center"/>
    </xf>
  </cellStyleXfs>
  <cellXfs count="783">
    <xf numFmtId="0" fontId="0" fillId="0" borderId="0" xfId="0"/>
    <xf numFmtId="0" fontId="0" fillId="0" borderId="0" xfId="0" applyBorder="1"/>
    <xf numFmtId="0" fontId="6" fillId="0" borderId="4" xfId="15" applyFill="1" applyBorder="1">
      <alignment horizontal="center" vertical="center"/>
    </xf>
    <xf numFmtId="0" fontId="6" fillId="0" borderId="5" xfId="15" applyFill="1" applyBorder="1">
      <alignment horizontal="center" vertical="center"/>
    </xf>
    <xf numFmtId="0" fontId="6" fillId="0" borderId="4" xfId="15" applyFont="1" applyFill="1" applyBorder="1">
      <alignment horizontal="center" vertical="center"/>
    </xf>
    <xf numFmtId="0" fontId="6" fillId="0" borderId="6" xfId="15" applyFill="1" applyBorder="1">
      <alignment horizontal="center" vertical="center"/>
    </xf>
    <xf numFmtId="0" fontId="7" fillId="0" borderId="7" xfId="9" applyFill="1" applyBorder="1">
      <alignment vertical="center"/>
    </xf>
    <xf numFmtId="0" fontId="6" fillId="0" borderId="8" xfId="13" applyBorder="1">
      <alignment horizontal="center" vertical="center" textRotation="90" wrapText="1"/>
    </xf>
    <xf numFmtId="0" fontId="5" fillId="0" borderId="9" xfId="0" applyFont="1" applyFill="1" applyBorder="1" applyAlignment="1">
      <alignment horizontal="left"/>
    </xf>
    <xf numFmtId="0" fontId="6" fillId="0" borderId="10" xfId="13" applyBorder="1">
      <alignment horizontal="center" vertical="center" textRotation="90" wrapText="1"/>
    </xf>
    <xf numFmtId="0" fontId="7" fillId="0" borderId="7" xfId="9" applyFont="1" applyFill="1" applyBorder="1">
      <alignment vertical="center"/>
    </xf>
    <xf numFmtId="0" fontId="7" fillId="0" borderId="11" xfId="9" applyFont="1" applyFill="1" applyBorder="1">
      <alignment vertical="center"/>
    </xf>
    <xf numFmtId="0" fontId="7" fillId="0" borderId="7" xfId="9" applyFont="1" applyFill="1" applyBorder="1" applyAlignment="1">
      <alignment horizontal="left" vertical="center" wrapText="1"/>
    </xf>
    <xf numFmtId="0" fontId="6" fillId="0" borderId="12" xfId="15" applyFont="1" applyFill="1" applyBorder="1" applyAlignment="1">
      <alignment horizontal="centerContinuous" vertical="center"/>
    </xf>
    <xf numFmtId="3" fontId="7" fillId="0" borderId="2" xfId="4" applyNumberFormat="1" applyBorder="1">
      <alignment vertical="center"/>
      <protection locked="0"/>
    </xf>
    <xf numFmtId="3" fontId="8" fillId="0" borderId="14" xfId="2" applyNumberFormat="1" applyFill="1" applyBorder="1">
      <alignment vertical="center"/>
    </xf>
    <xf numFmtId="3" fontId="0" fillId="0" borderId="0" xfId="0" applyNumberFormat="1"/>
    <xf numFmtId="0" fontId="6" fillId="0" borderId="15" xfId="15" applyFill="1" applyBorder="1">
      <alignment horizontal="center" vertical="center"/>
    </xf>
    <xf numFmtId="3" fontId="8" fillId="0" borderId="2" xfId="4" applyNumberFormat="1" applyFont="1" applyFill="1" applyBorder="1">
      <alignment vertical="center"/>
      <protection locked="0"/>
    </xf>
    <xf numFmtId="3" fontId="8" fillId="0" borderId="2" xfId="2" applyNumberFormat="1" applyFont="1" applyFill="1" applyBorder="1">
      <alignment vertical="center"/>
    </xf>
    <xf numFmtId="3" fontId="7" fillId="0" borderId="16" xfId="4" applyNumberFormat="1" applyBorder="1">
      <alignment vertical="center"/>
      <protection locked="0"/>
    </xf>
    <xf numFmtId="0" fontId="1" fillId="0" borderId="0" xfId="0" applyFont="1"/>
    <xf numFmtId="3" fontId="8" fillId="0" borderId="16" xfId="2" applyNumberFormat="1" applyFont="1" applyFill="1" applyBorder="1">
      <alignment vertical="center"/>
    </xf>
    <xf numFmtId="0" fontId="7" fillId="0" borderId="17" xfId="9" applyFont="1" applyFill="1" applyBorder="1">
      <alignment vertical="center"/>
    </xf>
    <xf numFmtId="0" fontId="7" fillId="0" borderId="18" xfId="9" applyFont="1" applyFill="1" applyBorder="1">
      <alignment vertical="center"/>
    </xf>
    <xf numFmtId="0" fontId="12" fillId="0" borderId="19" xfId="0" applyFont="1" applyBorder="1"/>
    <xf numFmtId="0" fontId="12" fillId="0" borderId="2" xfId="15" applyFont="1" applyFill="1" applyBorder="1">
      <alignment horizontal="center" vertical="center"/>
    </xf>
    <xf numFmtId="1" fontId="8" fillId="0" borderId="20" xfId="2" applyFont="1" applyFill="1" applyBorder="1">
      <alignment vertical="center"/>
    </xf>
    <xf numFmtId="0" fontId="2" fillId="0" borderId="0" xfId="0" applyFont="1"/>
    <xf numFmtId="3" fontId="13" fillId="0" borderId="23" xfId="2" applyNumberFormat="1" applyFont="1" applyFill="1" applyBorder="1">
      <alignment vertical="center"/>
    </xf>
    <xf numFmtId="0" fontId="7" fillId="0" borderId="24" xfId="9" applyFont="1" applyFill="1" applyBorder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3" fontId="8" fillId="0" borderId="14" xfId="4" applyNumberFormat="1" applyFont="1" applyFill="1" applyBorder="1">
      <alignment vertical="center"/>
      <protection locked="0"/>
    </xf>
    <xf numFmtId="3" fontId="11" fillId="0" borderId="0" xfId="6" applyNumberFormat="1" applyFont="1" applyFill="1" applyAlignment="1">
      <alignment vertical="center"/>
    </xf>
    <xf numFmtId="3" fontId="27" fillId="0" borderId="0" xfId="6" applyNumberFormat="1" applyFont="1" applyFill="1" applyAlignment="1">
      <alignment vertical="center"/>
    </xf>
    <xf numFmtId="3" fontId="30" fillId="0" borderId="0" xfId="6" applyNumberFormat="1" applyFont="1" applyFill="1" applyAlignment="1">
      <alignment vertical="center"/>
    </xf>
    <xf numFmtId="3" fontId="11" fillId="0" borderId="0" xfId="6" applyNumberFormat="1" applyFont="1" applyFill="1" applyBorder="1" applyAlignment="1">
      <alignment vertical="center"/>
    </xf>
    <xf numFmtId="3" fontId="8" fillId="0" borderId="16" xfId="4" applyNumberFormat="1" applyFont="1" applyFill="1" applyBorder="1">
      <alignment vertical="center"/>
      <protection locked="0"/>
    </xf>
    <xf numFmtId="3" fontId="8" fillId="0" borderId="27" xfId="2" applyNumberFormat="1" applyFont="1" applyFill="1" applyBorder="1">
      <alignment vertical="center"/>
    </xf>
    <xf numFmtId="0" fontId="6" fillId="0" borderId="29" xfId="15" applyFont="1" applyFill="1" applyBorder="1">
      <alignment horizontal="center" vertical="center"/>
    </xf>
    <xf numFmtId="3" fontId="7" fillId="0" borderId="2" xfId="4" applyNumberFormat="1" applyFill="1" applyBorder="1">
      <alignment vertical="center"/>
      <protection locked="0"/>
    </xf>
    <xf numFmtId="0" fontId="21" fillId="0" borderId="0" xfId="0" applyFont="1" applyFill="1"/>
    <xf numFmtId="3" fontId="8" fillId="0" borderId="30" xfId="4" applyNumberFormat="1" applyFont="1" applyFill="1" applyBorder="1">
      <alignment vertical="center"/>
      <protection locked="0"/>
    </xf>
    <xf numFmtId="3" fontId="8" fillId="0" borderId="31" xfId="4" applyNumberFormat="1" applyFont="1" applyFill="1" applyBorder="1">
      <alignment vertical="center"/>
      <protection locked="0"/>
    </xf>
    <xf numFmtId="3" fontId="8" fillId="0" borderId="32" xfId="4" applyNumberFormat="1" applyFont="1" applyFill="1" applyBorder="1">
      <alignment vertical="center"/>
      <protection locked="0"/>
    </xf>
    <xf numFmtId="3" fontId="11" fillId="0" borderId="0" xfId="6" applyNumberFormat="1" applyFont="1" applyFill="1" applyAlignment="1">
      <alignment horizontal="center" vertical="center"/>
    </xf>
    <xf numFmtId="3" fontId="33" fillId="0" borderId="0" xfId="6" applyNumberFormat="1" applyFont="1" applyFill="1" applyAlignment="1">
      <alignment vertical="center"/>
    </xf>
    <xf numFmtId="0" fontId="0" fillId="0" borderId="0" xfId="0" applyFill="1"/>
    <xf numFmtId="0" fontId="6" fillId="0" borderId="8" xfId="13" applyFill="1" applyBorder="1">
      <alignment horizontal="center" vertical="center" textRotation="90" wrapText="1"/>
    </xf>
    <xf numFmtId="0" fontId="6" fillId="0" borderId="8" xfId="13" applyFont="1" applyFill="1" applyBorder="1">
      <alignment horizontal="center" vertical="center" textRotation="90" wrapText="1"/>
    </xf>
    <xf numFmtId="3" fontId="7" fillId="0" borderId="2" xfId="4" applyNumberFormat="1" applyFont="1" applyFill="1" applyBorder="1">
      <alignment vertical="center"/>
      <protection locked="0"/>
    </xf>
    <xf numFmtId="3" fontId="13" fillId="0" borderId="2" xfId="4" applyNumberFormat="1" applyFont="1" applyFill="1" applyBorder="1">
      <alignment vertical="center"/>
      <protection locked="0"/>
    </xf>
    <xf numFmtId="3" fontId="8" fillId="0" borderId="33" xfId="4" applyNumberFormat="1" applyFont="1" applyFill="1" applyBorder="1">
      <alignment vertical="center"/>
      <protection locked="0"/>
    </xf>
    <xf numFmtId="3" fontId="19" fillId="0" borderId="34" xfId="4" applyNumberFormat="1" applyFont="1" applyFill="1" applyBorder="1">
      <alignment vertical="center"/>
      <protection locked="0"/>
    </xf>
    <xf numFmtId="3" fontId="19" fillId="0" borderId="33" xfId="4" applyNumberFormat="1" applyFont="1" applyFill="1" applyBorder="1">
      <alignment vertical="center"/>
      <protection locked="0"/>
    </xf>
    <xf numFmtId="0" fontId="12" fillId="0" borderId="8" xfId="13" applyFont="1" applyFill="1" applyBorder="1" applyAlignment="1">
      <alignment horizontal="center" vertical="center" textRotation="90" wrapText="1"/>
    </xf>
    <xf numFmtId="0" fontId="8" fillId="0" borderId="36" xfId="15" applyFont="1" applyFill="1" applyBorder="1" applyAlignment="1">
      <alignment horizontal="left" vertical="center"/>
    </xf>
    <xf numFmtId="3" fontId="8" fillId="0" borderId="37" xfId="2" applyNumberFormat="1" applyFont="1" applyFill="1" applyBorder="1">
      <alignment vertical="center"/>
    </xf>
    <xf numFmtId="3" fontId="13" fillId="0" borderId="38" xfId="4" applyNumberFormat="1" applyFont="1" applyFill="1" applyBorder="1">
      <alignment vertical="center"/>
      <protection locked="0"/>
    </xf>
    <xf numFmtId="3" fontId="19" fillId="0" borderId="39" xfId="4" applyNumberFormat="1" applyFont="1" applyFill="1" applyBorder="1">
      <alignment vertical="center"/>
      <protection locked="0"/>
    </xf>
    <xf numFmtId="3" fontId="13" fillId="0" borderId="23" xfId="4" applyNumberFormat="1" applyFont="1" applyFill="1" applyBorder="1">
      <alignment vertical="center"/>
      <protection locked="0"/>
    </xf>
    <xf numFmtId="3" fontId="32" fillId="0" borderId="0" xfId="6" applyNumberFormat="1" applyFont="1" applyFill="1" applyAlignment="1">
      <alignment vertical="center"/>
    </xf>
    <xf numFmtId="3" fontId="8" fillId="0" borderId="40" xfId="2" applyNumberFormat="1" applyFont="1" applyFill="1" applyBorder="1">
      <alignment vertical="center"/>
    </xf>
    <xf numFmtId="0" fontId="13" fillId="0" borderId="41" xfId="0" applyFont="1" applyBorder="1" applyAlignment="1">
      <alignment horizontal="center"/>
    </xf>
    <xf numFmtId="0" fontId="0" fillId="0" borderId="0" xfId="0" applyFill="1" applyBorder="1"/>
    <xf numFmtId="0" fontId="13" fillId="0" borderId="42" xfId="0" applyFont="1" applyBorder="1" applyAlignment="1">
      <alignment horizontal="center"/>
    </xf>
    <xf numFmtId="3" fontId="27" fillId="0" borderId="0" xfId="6" applyNumberFormat="1" applyFont="1" applyFill="1" applyAlignment="1">
      <alignment horizontal="center" vertical="center"/>
    </xf>
    <xf numFmtId="3" fontId="11" fillId="0" borderId="0" xfId="6" applyNumberFormat="1" applyFont="1" applyFill="1" applyAlignment="1">
      <alignment horizontal="right" vertical="center"/>
    </xf>
    <xf numFmtId="0" fontId="8" fillId="0" borderId="43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6" fillId="0" borderId="9" xfId="15" applyFill="1" applyBorder="1">
      <alignment horizontal="center" vertical="center"/>
    </xf>
    <xf numFmtId="0" fontId="6" fillId="0" borderId="12" xfId="15" applyFill="1" applyBorder="1" applyAlignment="1">
      <alignment horizontal="centerContinuous" vertical="center"/>
    </xf>
    <xf numFmtId="0" fontId="12" fillId="0" borderId="45" xfId="15" applyFont="1" applyFill="1" applyBorder="1" applyAlignment="1">
      <alignment horizontal="centerContinuous" vertical="center"/>
    </xf>
    <xf numFmtId="0" fontId="6" fillId="0" borderId="46" xfId="15" applyFill="1" applyBorder="1">
      <alignment horizontal="center" vertical="center"/>
    </xf>
    <xf numFmtId="0" fontId="6" fillId="0" borderId="5" xfId="15" applyFont="1" applyFill="1" applyBorder="1">
      <alignment horizontal="center" vertical="center"/>
    </xf>
    <xf numFmtId="0" fontId="12" fillId="0" borderId="5" xfId="15" applyFont="1" applyFill="1" applyBorder="1">
      <alignment horizontal="center" vertical="center"/>
    </xf>
    <xf numFmtId="0" fontId="7" fillId="0" borderId="0" xfId="9" applyFont="1" applyFill="1" applyBorder="1">
      <alignment vertical="center"/>
    </xf>
    <xf numFmtId="0" fontId="35" fillId="0" borderId="9" xfId="0" applyFont="1" applyFill="1" applyBorder="1" applyAlignment="1">
      <alignment horizontal="left"/>
    </xf>
    <xf numFmtId="0" fontId="20" fillId="0" borderId="47" xfId="10" applyFont="1" applyFill="1" applyBorder="1">
      <alignment horizontal="left" vertical="center"/>
    </xf>
    <xf numFmtId="0" fontId="9" fillId="0" borderId="6" xfId="15" applyFont="1" applyFill="1" applyBorder="1">
      <alignment horizontal="center" vertical="center"/>
    </xf>
    <xf numFmtId="0" fontId="20" fillId="0" borderId="8" xfId="13" applyFont="1" applyBorder="1">
      <alignment horizontal="center" vertical="center" textRotation="90" wrapText="1"/>
    </xf>
    <xf numFmtId="0" fontId="37" fillId="0" borderId="7" xfId="9" applyFont="1" applyFill="1" applyBorder="1" applyAlignment="1">
      <alignment horizontal="left" vertical="center" wrapText="1"/>
    </xf>
    <xf numFmtId="1" fontId="0" fillId="0" borderId="0" xfId="0" applyNumberFormat="1"/>
    <xf numFmtId="1" fontId="1" fillId="0" borderId="0" xfId="0" applyNumberFormat="1" applyFont="1"/>
    <xf numFmtId="9" fontId="37" fillId="0" borderId="7" xfId="9" applyNumberFormat="1" applyFont="1" applyFill="1" applyBorder="1" applyAlignment="1">
      <alignment horizontal="left" vertical="center" wrapText="1"/>
    </xf>
    <xf numFmtId="0" fontId="9" fillId="0" borderId="48" xfId="15" applyFont="1" applyFill="1" applyBorder="1">
      <alignment horizontal="center" vertical="center"/>
    </xf>
    <xf numFmtId="3" fontId="36" fillId="0" borderId="49" xfId="2" applyNumberFormat="1" applyFont="1" applyFill="1" applyBorder="1">
      <alignment vertical="center"/>
    </xf>
    <xf numFmtId="3" fontId="36" fillId="0" borderId="50" xfId="2" applyNumberFormat="1" applyFont="1" applyFill="1" applyBorder="1">
      <alignment vertical="center"/>
    </xf>
    <xf numFmtId="0" fontId="36" fillId="0" borderId="0" xfId="0" applyFont="1"/>
    <xf numFmtId="3" fontId="36" fillId="0" borderId="0" xfId="0" applyNumberFormat="1" applyFont="1"/>
    <xf numFmtId="0" fontId="36" fillId="0" borderId="51" xfId="0" applyFont="1" applyBorder="1"/>
    <xf numFmtId="3" fontId="36" fillId="0" borderId="52" xfId="0" applyNumberFormat="1" applyFont="1" applyBorder="1"/>
    <xf numFmtId="3" fontId="36" fillId="0" borderId="51" xfId="0" applyNumberFormat="1" applyFont="1" applyBorder="1"/>
    <xf numFmtId="0" fontId="20" fillId="0" borderId="0" xfId="0" applyFont="1" applyFill="1" applyBorder="1"/>
    <xf numFmtId="0" fontId="1" fillId="0" borderId="0" xfId="0" applyFont="1" applyFill="1"/>
    <xf numFmtId="3" fontId="0" fillId="0" borderId="0" xfId="0" applyNumberFormat="1" applyFill="1"/>
    <xf numFmtId="0" fontId="3" fillId="0" borderId="0" xfId="0" applyFont="1" applyFill="1"/>
    <xf numFmtId="3" fontId="7" fillId="0" borderId="53" xfId="4" applyNumberFormat="1" applyFill="1" applyBorder="1">
      <alignment vertical="center"/>
      <protection locked="0"/>
    </xf>
    <xf numFmtId="3" fontId="13" fillId="0" borderId="54" xfId="2" applyNumberFormat="1" applyFont="1" applyFill="1" applyBorder="1">
      <alignment vertical="center"/>
    </xf>
    <xf numFmtId="0" fontId="3" fillId="0" borderId="0" xfId="7"/>
    <xf numFmtId="0" fontId="3" fillId="0" borderId="0" xfId="7" applyFill="1"/>
    <xf numFmtId="0" fontId="1" fillId="0" borderId="0" xfId="7" applyFont="1" applyFill="1"/>
    <xf numFmtId="3" fontId="8" fillId="0" borderId="57" xfId="4" applyNumberFormat="1" applyFont="1" applyFill="1" applyBorder="1">
      <alignment vertical="center"/>
      <protection locked="0"/>
    </xf>
    <xf numFmtId="3" fontId="8" fillId="0" borderId="59" xfId="4" applyNumberFormat="1" applyFont="1" applyFill="1" applyBorder="1">
      <alignment vertical="center"/>
      <protection locked="0"/>
    </xf>
    <xf numFmtId="3" fontId="7" fillId="0" borderId="59" xfId="4" applyNumberFormat="1" applyBorder="1">
      <alignment vertical="center"/>
      <protection locked="0"/>
    </xf>
    <xf numFmtId="0" fontId="12" fillId="0" borderId="60" xfId="15" applyFont="1" applyFill="1" applyBorder="1">
      <alignment horizontal="center" vertical="center"/>
    </xf>
    <xf numFmtId="3" fontId="13" fillId="0" borderId="62" xfId="2" applyNumberFormat="1" applyFont="1" applyFill="1" applyBorder="1">
      <alignment vertical="center"/>
    </xf>
    <xf numFmtId="3" fontId="7" fillId="0" borderId="63" xfId="4" applyNumberFormat="1" applyBorder="1">
      <alignment vertical="center"/>
      <protection locked="0"/>
    </xf>
    <xf numFmtId="0" fontId="6" fillId="0" borderId="64" xfId="15" applyFont="1" applyFill="1" applyBorder="1">
      <alignment horizontal="center" vertical="center"/>
    </xf>
    <xf numFmtId="3" fontId="13" fillId="0" borderId="66" xfId="2" applyNumberFormat="1" applyFont="1" applyFill="1" applyBorder="1">
      <alignment vertical="center"/>
    </xf>
    <xf numFmtId="3" fontId="7" fillId="0" borderId="67" xfId="4" applyNumberFormat="1" applyBorder="1">
      <alignment vertical="center"/>
      <protection locked="0"/>
    </xf>
    <xf numFmtId="3" fontId="7" fillId="0" borderId="68" xfId="4" applyNumberFormat="1" applyBorder="1">
      <alignment vertical="center"/>
      <protection locked="0"/>
    </xf>
    <xf numFmtId="3" fontId="13" fillId="0" borderId="57" xfId="4" applyNumberFormat="1" applyFont="1" applyFill="1" applyBorder="1">
      <alignment vertical="center"/>
      <protection locked="0"/>
    </xf>
    <xf numFmtId="3" fontId="13" fillId="0" borderId="69" xfId="2" applyNumberFormat="1" applyFont="1" applyFill="1" applyBorder="1">
      <alignment vertical="center"/>
    </xf>
    <xf numFmtId="3" fontId="8" fillId="0" borderId="70" xfId="4" applyNumberFormat="1" applyFont="1" applyFill="1" applyBorder="1">
      <alignment vertical="center"/>
      <protection locked="0"/>
    </xf>
    <xf numFmtId="3" fontId="8" fillId="0" borderId="71" xfId="4" applyNumberFormat="1" applyFont="1" applyFill="1" applyBorder="1">
      <alignment vertical="center"/>
      <protection locked="0"/>
    </xf>
    <xf numFmtId="3" fontId="8" fillId="0" borderId="44" xfId="4" applyNumberFormat="1" applyFont="1" applyFill="1" applyBorder="1">
      <alignment vertical="center"/>
      <protection locked="0"/>
    </xf>
    <xf numFmtId="3" fontId="8" fillId="0" borderId="72" xfId="2" applyNumberFormat="1" applyFont="1" applyFill="1" applyBorder="1">
      <alignment vertical="center"/>
    </xf>
    <xf numFmtId="3" fontId="8" fillId="0" borderId="73" xfId="2" applyNumberFormat="1" applyFont="1" applyFill="1" applyBorder="1">
      <alignment vertical="center"/>
    </xf>
    <xf numFmtId="3" fontId="28" fillId="0" borderId="77" xfId="2" applyNumberFormat="1" applyFont="1" applyFill="1" applyBorder="1" applyAlignment="1">
      <alignment vertical="center"/>
    </xf>
    <xf numFmtId="3" fontId="13" fillId="0" borderId="2" xfId="2" applyNumberFormat="1" applyFont="1" applyFill="1" applyBorder="1">
      <alignment vertical="center"/>
    </xf>
    <xf numFmtId="3" fontId="28" fillId="0" borderId="73" xfId="2" applyNumberFormat="1" applyFont="1" applyFill="1" applyBorder="1">
      <alignment vertical="center"/>
    </xf>
    <xf numFmtId="3" fontId="28" fillId="0" borderId="79" xfId="2" applyNumberFormat="1" applyFont="1" applyFill="1" applyBorder="1">
      <alignment vertical="center"/>
    </xf>
    <xf numFmtId="3" fontId="13" fillId="0" borderId="49" xfId="2" applyNumberFormat="1" applyFont="1" applyFill="1" applyBorder="1">
      <alignment vertical="center"/>
    </xf>
    <xf numFmtId="3" fontId="8" fillId="0" borderId="21" xfId="2" applyNumberFormat="1" applyFill="1" applyBorder="1">
      <alignment vertical="center"/>
    </xf>
    <xf numFmtId="3" fontId="8" fillId="0" borderId="80" xfId="2" applyNumberFormat="1" applyFont="1" applyFill="1" applyBorder="1">
      <alignment vertical="center"/>
    </xf>
    <xf numFmtId="0" fontId="36" fillId="0" borderId="82" xfId="0" applyFont="1" applyFill="1" applyBorder="1" applyAlignment="1">
      <alignment horizontal="centerContinuous" vertical="center"/>
    </xf>
    <xf numFmtId="0" fontId="36" fillId="0" borderId="83" xfId="0" applyFont="1" applyFill="1" applyBorder="1" applyAlignment="1">
      <alignment horizontal="centerContinuous" vertical="center"/>
    </xf>
    <xf numFmtId="0" fontId="20" fillId="0" borderId="84" xfId="10" applyFont="1" applyFill="1" applyBorder="1">
      <alignment horizontal="left" vertical="center"/>
    </xf>
    <xf numFmtId="0" fontId="20" fillId="0" borderId="8" xfId="13" applyFont="1" applyFill="1" applyBorder="1">
      <alignment horizontal="center" vertical="center" textRotation="90" wrapText="1"/>
    </xf>
    <xf numFmtId="0" fontId="20" fillId="0" borderId="85" xfId="13" applyFont="1" applyFill="1" applyBorder="1">
      <alignment horizontal="center" vertical="center" textRotation="90" wrapText="1"/>
    </xf>
    <xf numFmtId="3" fontId="36" fillId="0" borderId="14" xfId="2" applyNumberFormat="1" applyFont="1" applyFill="1" applyBorder="1">
      <alignment vertical="center"/>
    </xf>
    <xf numFmtId="3" fontId="36" fillId="0" borderId="2" xfId="4" applyNumberFormat="1" applyFont="1" applyFill="1" applyBorder="1">
      <alignment vertical="center"/>
      <protection locked="0"/>
    </xf>
    <xf numFmtId="3" fontId="36" fillId="0" borderId="0" xfId="0" applyNumberFormat="1" applyFont="1" applyFill="1"/>
    <xf numFmtId="3" fontId="36" fillId="0" borderId="0" xfId="0" applyNumberFormat="1" applyFont="1" applyFill="1" applyBorder="1"/>
    <xf numFmtId="3" fontId="36" fillId="0" borderId="86" xfId="0" applyNumberFormat="1" applyFont="1" applyFill="1" applyBorder="1"/>
    <xf numFmtId="3" fontId="36" fillId="0" borderId="87" xfId="0" applyNumberFormat="1" applyFont="1" applyFill="1" applyBorder="1"/>
    <xf numFmtId="3" fontId="36" fillId="0" borderId="51" xfId="0" applyNumberFormat="1" applyFont="1" applyFill="1" applyBorder="1"/>
    <xf numFmtId="3" fontId="36" fillId="0" borderId="88" xfId="0" applyNumberFormat="1" applyFont="1" applyFill="1" applyBorder="1"/>
    <xf numFmtId="3" fontId="36" fillId="0" borderId="52" xfId="0" applyNumberFormat="1" applyFont="1" applyFill="1" applyBorder="1"/>
    <xf numFmtId="3" fontId="8" fillId="0" borderId="89" xfId="4" applyNumberFormat="1" applyFont="1" applyFill="1" applyBorder="1">
      <alignment vertical="center"/>
      <protection locked="0"/>
    </xf>
    <xf numFmtId="0" fontId="20" fillId="0" borderId="90" xfId="10" applyFont="1" applyFill="1" applyBorder="1" applyAlignment="1">
      <alignment horizontal="centerContinuous" vertical="center"/>
    </xf>
    <xf numFmtId="0" fontId="38" fillId="0" borderId="0" xfId="0" applyFont="1"/>
    <xf numFmtId="0" fontId="38" fillId="0" borderId="0" xfId="0" applyFont="1" applyFill="1"/>
    <xf numFmtId="0" fontId="36" fillId="0" borderId="0" xfId="0" applyFont="1" applyAlignment="1">
      <alignment wrapText="1"/>
    </xf>
    <xf numFmtId="3" fontId="7" fillId="0" borderId="64" xfId="4" applyNumberFormat="1" applyBorder="1">
      <alignment vertical="center"/>
      <protection locked="0"/>
    </xf>
    <xf numFmtId="1" fontId="10" fillId="0" borderId="91" xfId="4" applyFont="1" applyBorder="1">
      <alignment vertical="center"/>
      <protection locked="0"/>
    </xf>
    <xf numFmtId="3" fontId="10" fillId="0" borderId="91" xfId="4" applyNumberFormat="1" applyFont="1" applyBorder="1">
      <alignment vertical="center"/>
      <protection locked="0"/>
    </xf>
    <xf numFmtId="3" fontId="13" fillId="0" borderId="92" xfId="2" applyNumberFormat="1" applyFont="1" applyFill="1" applyBorder="1">
      <alignment vertical="center"/>
    </xf>
    <xf numFmtId="3" fontId="10" fillId="0" borderId="91" xfId="4" applyNumberFormat="1" applyFont="1" applyFill="1" applyBorder="1">
      <alignment vertical="center"/>
      <protection locked="0"/>
    </xf>
    <xf numFmtId="3" fontId="13" fillId="0" borderId="91" xfId="2" applyNumberFormat="1" applyFont="1" applyFill="1" applyBorder="1">
      <alignment vertical="center"/>
    </xf>
    <xf numFmtId="3" fontId="13" fillId="0" borderId="93" xfId="2" applyNumberFormat="1" applyFont="1" applyFill="1" applyBorder="1">
      <alignment vertical="center"/>
    </xf>
    <xf numFmtId="3" fontId="13" fillId="0" borderId="44" xfId="4" applyNumberFormat="1" applyFont="1" applyFill="1" applyBorder="1">
      <alignment vertical="center"/>
      <protection locked="0"/>
    </xf>
    <xf numFmtId="3" fontId="13" fillId="0" borderId="52" xfId="2" applyNumberFormat="1" applyFont="1" applyFill="1" applyBorder="1">
      <alignment vertical="center"/>
    </xf>
    <xf numFmtId="3" fontId="13" fillId="0" borderId="94" xfId="2" applyNumberFormat="1" applyFont="1" applyFill="1" applyBorder="1">
      <alignment vertical="center"/>
    </xf>
    <xf numFmtId="0" fontId="6" fillId="0" borderId="48" xfId="15" applyFont="1" applyFill="1" applyBorder="1">
      <alignment horizontal="center" vertical="center"/>
    </xf>
    <xf numFmtId="3" fontId="34" fillId="0" borderId="95" xfId="4" applyNumberFormat="1" applyFont="1" applyBorder="1">
      <alignment vertical="center"/>
      <protection locked="0"/>
    </xf>
    <xf numFmtId="3" fontId="10" fillId="0" borderId="31" xfId="4" applyNumberFormat="1" applyFont="1" applyFill="1" applyBorder="1">
      <alignment vertical="center"/>
      <protection locked="0"/>
    </xf>
    <xf numFmtId="3" fontId="10" fillId="0" borderId="81" xfId="4" applyNumberFormat="1" applyFont="1" applyFill="1" applyBorder="1">
      <alignment vertical="center"/>
      <protection locked="0"/>
    </xf>
    <xf numFmtId="3" fontId="1" fillId="0" borderId="0" xfId="0" applyNumberFormat="1" applyFont="1" applyFill="1"/>
    <xf numFmtId="0" fontId="39" fillId="0" borderId="0" xfId="0" applyFont="1"/>
    <xf numFmtId="3" fontId="7" fillId="0" borderId="57" xfId="4" applyNumberFormat="1" applyFill="1" applyBorder="1">
      <alignment vertical="center"/>
      <protection locked="0"/>
    </xf>
    <xf numFmtId="3" fontId="10" fillId="0" borderId="98" xfId="4" applyNumberFormat="1" applyFont="1" applyFill="1" applyBorder="1">
      <alignment vertical="center"/>
      <protection locked="0"/>
    </xf>
    <xf numFmtId="3" fontId="8" fillId="0" borderId="91" xfId="2" applyNumberFormat="1" applyFill="1" applyBorder="1">
      <alignment vertical="center"/>
    </xf>
    <xf numFmtId="1" fontId="1" fillId="0" borderId="0" xfId="0" applyNumberFormat="1" applyFont="1" applyFill="1"/>
    <xf numFmtId="3" fontId="7" fillId="0" borderId="72" xfId="4" applyNumberFormat="1" applyFill="1" applyBorder="1">
      <alignment vertical="center"/>
      <protection locked="0"/>
    </xf>
    <xf numFmtId="3" fontId="11" fillId="0" borderId="103" xfId="6" applyNumberFormat="1" applyFont="1" applyFill="1" applyBorder="1" applyAlignment="1">
      <alignment vertical="center"/>
    </xf>
    <xf numFmtId="3" fontId="11" fillId="0" borderId="47" xfId="6" applyNumberFormat="1" applyFont="1" applyFill="1" applyBorder="1" applyAlignment="1">
      <alignment vertical="center"/>
    </xf>
    <xf numFmtId="3" fontId="11" fillId="0" borderId="104" xfId="6" applyNumberFormat="1" applyFont="1" applyFill="1" applyBorder="1" applyAlignment="1">
      <alignment vertical="center"/>
    </xf>
    <xf numFmtId="3" fontId="11" fillId="0" borderId="105" xfId="6" applyNumberFormat="1" applyFont="1" applyFill="1" applyBorder="1" applyAlignment="1">
      <alignment vertical="center"/>
    </xf>
    <xf numFmtId="3" fontId="11" fillId="0" borderId="106" xfId="6" applyNumberFormat="1" applyFont="1" applyFill="1" applyBorder="1" applyAlignment="1">
      <alignment vertical="center"/>
    </xf>
    <xf numFmtId="0" fontId="8" fillId="0" borderId="109" xfId="15" applyFont="1" applyFill="1" applyBorder="1" applyAlignment="1">
      <alignment horizontal="left" vertical="center"/>
    </xf>
    <xf numFmtId="3" fontId="13" fillId="0" borderId="110" xfId="2" applyNumberFormat="1" applyFont="1" applyFill="1" applyBorder="1">
      <alignment vertical="center"/>
    </xf>
    <xf numFmtId="3" fontId="13" fillId="0" borderId="4" xfId="2" applyNumberFormat="1" applyFont="1" applyFill="1" applyBorder="1">
      <alignment vertical="center"/>
    </xf>
    <xf numFmtId="0" fontId="8" fillId="0" borderId="111" xfId="0" applyFont="1" applyBorder="1" applyAlignment="1">
      <alignment horizontal="center"/>
    </xf>
    <xf numFmtId="0" fontId="6" fillId="0" borderId="45" xfId="15" applyFill="1" applyBorder="1" applyAlignment="1">
      <alignment horizontal="centerContinuous" vertical="center"/>
    </xf>
    <xf numFmtId="0" fontId="1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3" fontId="19" fillId="0" borderId="22" xfId="2" applyNumberFormat="1" applyFont="1" applyFill="1" applyBorder="1">
      <alignment vertical="center"/>
    </xf>
    <xf numFmtId="3" fontId="7" fillId="0" borderId="16" xfId="4" applyNumberFormat="1" applyFill="1" applyBorder="1">
      <alignment vertical="center"/>
      <protection locked="0"/>
    </xf>
    <xf numFmtId="0" fontId="6" fillId="0" borderId="29" xfId="13" applyFill="1" applyBorder="1">
      <alignment horizontal="center" vertical="center" textRotation="90" wrapText="1"/>
    </xf>
    <xf numFmtId="3" fontId="27" fillId="0" borderId="113" xfId="0" applyNumberFormat="1" applyFont="1" applyFill="1" applyBorder="1" applyAlignment="1">
      <alignment vertical="center"/>
    </xf>
    <xf numFmtId="3" fontId="19" fillId="0" borderId="72" xfId="4" applyNumberFormat="1" applyFont="1" applyFill="1" applyBorder="1">
      <alignment vertical="center"/>
      <protection locked="0"/>
    </xf>
    <xf numFmtId="3" fontId="19" fillId="0" borderId="114" xfId="4" applyNumberFormat="1" applyFont="1" applyFill="1" applyBorder="1">
      <alignment vertical="center"/>
      <protection locked="0"/>
    </xf>
    <xf numFmtId="3" fontId="8" fillId="0" borderId="115" xfId="4" applyNumberFormat="1" applyFont="1" applyFill="1" applyBorder="1">
      <alignment vertical="center"/>
      <protection locked="0"/>
    </xf>
    <xf numFmtId="3" fontId="28" fillId="0" borderId="44" xfId="4" applyNumberFormat="1" applyFont="1" applyFill="1" applyBorder="1">
      <alignment vertical="center"/>
      <protection locked="0"/>
    </xf>
    <xf numFmtId="3" fontId="8" fillId="0" borderId="34" xfId="4" applyNumberFormat="1" applyFont="1" applyFill="1" applyBorder="1">
      <alignment vertical="center"/>
      <protection locked="0"/>
    </xf>
    <xf numFmtId="3" fontId="10" fillId="0" borderId="117" xfId="4" applyNumberFormat="1" applyFont="1" applyFill="1" applyBorder="1">
      <alignment vertical="center"/>
      <protection locked="0"/>
    </xf>
    <xf numFmtId="3" fontId="24" fillId="0" borderId="117" xfId="4" applyNumberFormat="1" applyFont="1" applyFill="1" applyBorder="1">
      <alignment vertical="center"/>
      <protection locked="0"/>
    </xf>
    <xf numFmtId="3" fontId="8" fillId="0" borderId="118" xfId="4" applyNumberFormat="1" applyFont="1" applyFill="1" applyBorder="1">
      <alignment vertical="center"/>
      <protection locked="0"/>
    </xf>
    <xf numFmtId="3" fontId="13" fillId="0" borderId="13" xfId="4" applyNumberFormat="1" applyFont="1" applyFill="1" applyBorder="1">
      <alignment vertical="center"/>
      <protection locked="0"/>
    </xf>
    <xf numFmtId="3" fontId="13" fillId="0" borderId="34" xfId="4" applyNumberFormat="1" applyFont="1" applyFill="1" applyBorder="1">
      <alignment vertical="center"/>
      <protection locked="0"/>
    </xf>
    <xf numFmtId="3" fontId="8" fillId="0" borderId="63" xfId="4" applyNumberFormat="1" applyFont="1" applyFill="1" applyBorder="1">
      <alignment vertical="center"/>
      <protection locked="0"/>
    </xf>
    <xf numFmtId="3" fontId="28" fillId="0" borderId="63" xfId="4" applyNumberFormat="1" applyFont="1" applyFill="1" applyBorder="1">
      <alignment vertical="center"/>
      <protection locked="0"/>
    </xf>
    <xf numFmtId="3" fontId="8" fillId="0" borderId="119" xfId="4" applyNumberFormat="1" applyFont="1" applyFill="1" applyBorder="1">
      <alignment vertical="center"/>
      <protection locked="0"/>
    </xf>
    <xf numFmtId="3" fontId="13" fillId="0" borderId="58" xfId="4" applyNumberFormat="1" applyFont="1" applyFill="1" applyBorder="1">
      <alignment vertical="center"/>
      <protection locked="0"/>
    </xf>
    <xf numFmtId="3" fontId="19" fillId="0" borderId="25" xfId="4" applyNumberFormat="1" applyFont="1" applyFill="1" applyBorder="1">
      <alignment vertical="center"/>
      <protection locked="0"/>
    </xf>
    <xf numFmtId="0" fontId="6" fillId="0" borderId="20" xfId="15" applyFont="1" applyFill="1" applyBorder="1">
      <alignment horizontal="center" vertical="center"/>
    </xf>
    <xf numFmtId="3" fontId="28" fillId="0" borderId="130" xfId="4" applyNumberFormat="1" applyFont="1" applyFill="1" applyBorder="1">
      <alignment vertical="center"/>
      <protection locked="0"/>
    </xf>
    <xf numFmtId="0" fontId="6" fillId="4" borderId="12" xfId="15" applyFont="1" applyFill="1" applyBorder="1" applyAlignment="1">
      <alignment horizontal="centerContinuous" vertical="center"/>
    </xf>
    <xf numFmtId="0" fontId="6" fillId="4" borderId="12" xfId="15" applyFill="1" applyBorder="1" applyAlignment="1">
      <alignment horizontal="centerContinuous" vertical="center"/>
    </xf>
    <xf numFmtId="0" fontId="12" fillId="4" borderId="45" xfId="15" applyFont="1" applyFill="1" applyBorder="1" applyAlignment="1">
      <alignment horizontal="centerContinuous" vertical="center"/>
    </xf>
    <xf numFmtId="0" fontId="6" fillId="4" borderId="5" xfId="15" applyFont="1" applyFill="1" applyBorder="1">
      <alignment horizontal="center" vertical="center"/>
    </xf>
    <xf numFmtId="0" fontId="12" fillId="4" borderId="5" xfId="15" applyFont="1" applyFill="1" applyBorder="1">
      <alignment horizontal="center" vertical="center"/>
    </xf>
    <xf numFmtId="3" fontId="8" fillId="4" borderId="14" xfId="4" applyNumberFormat="1" applyFont="1" applyFill="1" applyBorder="1">
      <alignment vertical="center"/>
      <protection locked="0"/>
    </xf>
    <xf numFmtId="3" fontId="8" fillId="4" borderId="91" xfId="2" applyNumberFormat="1" applyFill="1" applyBorder="1">
      <alignment vertical="center"/>
    </xf>
    <xf numFmtId="3" fontId="8" fillId="4" borderId="132" xfId="2" applyNumberFormat="1" applyFill="1" applyBorder="1">
      <alignment vertical="center"/>
    </xf>
    <xf numFmtId="3" fontId="8" fillId="4" borderId="80" xfId="2" applyNumberFormat="1" applyFont="1" applyFill="1" applyBorder="1">
      <alignment vertical="center"/>
    </xf>
    <xf numFmtId="0" fontId="0" fillId="4" borderId="0" xfId="0" applyFill="1"/>
    <xf numFmtId="3" fontId="3" fillId="4" borderId="0" xfId="0" applyNumberFormat="1" applyFont="1" applyFill="1"/>
    <xf numFmtId="3" fontId="28" fillId="0" borderId="134" xfId="2" applyNumberFormat="1" applyFont="1" applyFill="1" applyBorder="1">
      <alignment vertical="center"/>
    </xf>
    <xf numFmtId="0" fontId="41" fillId="0" borderId="0" xfId="0" applyFont="1" applyFill="1"/>
    <xf numFmtId="0" fontId="8" fillId="0" borderId="103" xfId="9" applyFont="1" applyFill="1" applyBorder="1">
      <alignment vertical="center"/>
    </xf>
    <xf numFmtId="0" fontId="12" fillId="0" borderId="136" xfId="15" applyFont="1" applyFill="1" applyBorder="1">
      <alignment horizontal="center" vertical="center"/>
    </xf>
    <xf numFmtId="0" fontId="12" fillId="0" borderId="45" xfId="15" applyFont="1" applyFill="1" applyBorder="1">
      <alignment horizontal="center" vertical="center"/>
    </xf>
    <xf numFmtId="0" fontId="12" fillId="0" borderId="47" xfId="15" applyFont="1" applyFill="1" applyBorder="1">
      <alignment horizontal="center" vertical="center"/>
    </xf>
    <xf numFmtId="0" fontId="12" fillId="0" borderId="137" xfId="15" applyFont="1" applyFill="1" applyBorder="1">
      <alignment horizontal="center" vertical="center"/>
    </xf>
    <xf numFmtId="0" fontId="42" fillId="0" borderId="14" xfId="15" applyFont="1" applyFill="1" applyBorder="1" applyAlignment="1">
      <alignment horizontal="center" vertical="center"/>
    </xf>
    <xf numFmtId="0" fontId="12" fillId="0" borderId="72" xfId="15" applyFont="1" applyFill="1" applyBorder="1">
      <alignment horizontal="center" vertical="center"/>
    </xf>
    <xf numFmtId="0" fontId="42" fillId="0" borderId="16" xfId="15" applyFont="1" applyFill="1" applyBorder="1">
      <alignment horizontal="center" vertical="center"/>
    </xf>
    <xf numFmtId="0" fontId="13" fillId="0" borderId="138" xfId="14" applyFont="1" applyFill="1" applyBorder="1">
      <alignment horizontal="center" vertical="center"/>
    </xf>
    <xf numFmtId="0" fontId="12" fillId="0" borderId="139" xfId="10" applyFont="1" applyFill="1" applyBorder="1">
      <alignment horizontal="left" vertical="center"/>
    </xf>
    <xf numFmtId="0" fontId="42" fillId="0" borderId="140" xfId="10" applyFont="1" applyFill="1" applyBorder="1" applyAlignment="1">
      <alignment horizontal="center" vertical="center"/>
    </xf>
    <xf numFmtId="0" fontId="1" fillId="0" borderId="141" xfId="5" applyFont="1" applyFill="1" applyBorder="1" applyAlignment="1">
      <alignment horizontal="center"/>
    </xf>
    <xf numFmtId="0" fontId="13" fillId="0" borderId="142" xfId="5" applyFont="1" applyFill="1" applyBorder="1" applyAlignment="1">
      <alignment horizontal="center" vertical="center"/>
    </xf>
    <xf numFmtId="0" fontId="12" fillId="0" borderId="139" xfId="15" applyFont="1" applyFill="1" applyBorder="1" applyAlignment="1">
      <alignment horizontal="left" vertical="center"/>
    </xf>
    <xf numFmtId="0" fontId="13" fillId="0" borderId="143" xfId="14" applyFont="1" applyFill="1" applyBorder="1">
      <alignment horizontal="center" vertical="center"/>
    </xf>
    <xf numFmtId="0" fontId="8" fillId="0" borderId="137" xfId="9" applyFont="1" applyFill="1" applyBorder="1">
      <alignment vertical="center"/>
    </xf>
    <xf numFmtId="0" fontId="8" fillId="0" borderId="14" xfId="9" applyFont="1" applyFill="1" applyBorder="1" applyAlignment="1">
      <alignment horizontal="center" vertical="center"/>
    </xf>
    <xf numFmtId="0" fontId="13" fillId="0" borderId="16" xfId="14" applyFont="1" applyFill="1" applyBorder="1">
      <alignment horizontal="center" vertical="center"/>
    </xf>
    <xf numFmtId="16" fontId="8" fillId="0" borderId="14" xfId="9" applyNumberFormat="1" applyFont="1" applyFill="1" applyBorder="1" applyAlignment="1">
      <alignment horizontal="center" vertical="center"/>
    </xf>
    <xf numFmtId="3" fontId="8" fillId="0" borderId="72" xfId="4" applyNumberFormat="1" applyFont="1" applyFill="1" applyBorder="1" applyProtection="1">
      <alignment vertical="center"/>
    </xf>
    <xf numFmtId="16" fontId="8" fillId="0" borderId="14" xfId="9" applyNumberFormat="1" applyFont="1" applyFill="1" applyBorder="1" applyAlignment="1">
      <alignment horizontal="center" vertical="center" wrapText="1"/>
    </xf>
    <xf numFmtId="3" fontId="8" fillId="0" borderId="72" xfId="4" applyNumberFormat="1" applyFont="1" applyFill="1" applyBorder="1">
      <alignment vertical="center"/>
      <protection locked="0"/>
    </xf>
    <xf numFmtId="0" fontId="13" fillId="0" borderId="145" xfId="14" applyFont="1" applyFill="1" applyBorder="1">
      <alignment horizontal="center" vertical="center"/>
    </xf>
    <xf numFmtId="0" fontId="8" fillId="0" borderId="146" xfId="9" applyFont="1" applyFill="1" applyBorder="1">
      <alignment vertical="center"/>
    </xf>
    <xf numFmtId="0" fontId="8" fillId="0" borderId="131" xfId="9" applyFont="1" applyFill="1" applyBorder="1" applyAlignment="1">
      <alignment horizontal="center" vertical="center"/>
    </xf>
    <xf numFmtId="3" fontId="8" fillId="0" borderId="147" xfId="4" applyNumberFormat="1" applyFont="1" applyFill="1" applyBorder="1">
      <alignment vertical="center"/>
      <protection locked="0"/>
    </xf>
    <xf numFmtId="0" fontId="21" fillId="0" borderId="148" xfId="0" applyFont="1" applyFill="1" applyBorder="1" applyAlignment="1">
      <alignment horizontal="center" vertical="center"/>
    </xf>
    <xf numFmtId="0" fontId="12" fillId="0" borderId="109" xfId="15" applyFont="1" applyFill="1" applyBorder="1" applyAlignment="1">
      <alignment horizontal="center" vertical="center"/>
    </xf>
    <xf numFmtId="0" fontId="8" fillId="0" borderId="149" xfId="9" applyFont="1" applyFill="1" applyBorder="1" applyAlignment="1">
      <alignment horizontal="center" vertical="center"/>
    </xf>
    <xf numFmtId="0" fontId="12" fillId="0" borderId="139" xfId="15" applyFont="1" applyFill="1" applyBorder="1">
      <alignment horizontal="center" vertical="center"/>
    </xf>
    <xf numFmtId="0" fontId="13" fillId="0" borderId="150" xfId="14" applyFont="1" applyFill="1" applyBorder="1">
      <alignment horizontal="center" vertical="center"/>
    </xf>
    <xf numFmtId="0" fontId="12" fillId="0" borderId="37" xfId="10" applyFont="1" applyFill="1" applyBorder="1">
      <alignment horizontal="left" vertical="center"/>
    </xf>
    <xf numFmtId="0" fontId="8" fillId="0" borderId="151" xfId="9" applyFont="1" applyFill="1" applyBorder="1" applyAlignment="1">
      <alignment horizontal="center" vertical="center"/>
    </xf>
    <xf numFmtId="3" fontId="8" fillId="0" borderId="152" xfId="2" applyNumberFormat="1" applyFont="1" applyFill="1" applyBorder="1">
      <alignment vertical="center"/>
    </xf>
    <xf numFmtId="0" fontId="13" fillId="0" borderId="153" xfId="14" applyFont="1" applyFill="1" applyBorder="1">
      <alignment horizontal="center" vertical="center"/>
    </xf>
    <xf numFmtId="0" fontId="12" fillId="0" borderId="154" xfId="15" applyFont="1" applyFill="1" applyBorder="1" applyAlignment="1">
      <alignment horizontal="left" vertical="center"/>
    </xf>
    <xf numFmtId="0" fontId="12" fillId="0" borderId="151" xfId="15" applyFont="1" applyFill="1" applyBorder="1" applyAlignment="1">
      <alignment horizontal="center" vertical="center"/>
    </xf>
    <xf numFmtId="0" fontId="13" fillId="0" borderId="105" xfId="14" applyFont="1" applyFill="1" applyBorder="1">
      <alignment horizontal="center" vertical="center"/>
    </xf>
    <xf numFmtId="0" fontId="8" fillId="0" borderId="109" xfId="9" applyFont="1" applyFill="1" applyBorder="1">
      <alignment vertical="center"/>
    </xf>
    <xf numFmtId="3" fontId="8" fillId="0" borderId="77" xfId="2" applyNumberFormat="1" applyFont="1" applyFill="1" applyBorder="1">
      <alignment vertical="center"/>
    </xf>
    <xf numFmtId="0" fontId="8" fillId="0" borderId="2" xfId="15" applyFont="1" applyFill="1" applyBorder="1" applyAlignment="1">
      <alignment horizontal="left" vertical="center"/>
    </xf>
    <xf numFmtId="16" fontId="8" fillId="0" borderId="155" xfId="15" applyNumberFormat="1" applyFont="1" applyFill="1" applyBorder="1" applyAlignment="1">
      <alignment horizontal="center" vertical="center"/>
    </xf>
    <xf numFmtId="0" fontId="8" fillId="0" borderId="14" xfId="9" applyFont="1" applyFill="1" applyBorder="1" applyAlignment="1">
      <alignment horizontal="center" vertical="center" wrapText="1"/>
    </xf>
    <xf numFmtId="0" fontId="12" fillId="0" borderId="156" xfId="15" applyFont="1" applyFill="1" applyBorder="1" applyAlignment="1">
      <alignment horizontal="center" vertical="center"/>
    </xf>
    <xf numFmtId="0" fontId="13" fillId="0" borderId="89" xfId="14" applyFont="1" applyFill="1" applyBorder="1">
      <alignment horizontal="center" vertical="center"/>
    </xf>
    <xf numFmtId="0" fontId="13" fillId="0" borderId="157" xfId="14" applyFont="1" applyFill="1" applyBorder="1">
      <alignment horizontal="center" vertical="center"/>
    </xf>
    <xf numFmtId="0" fontId="8" fillId="0" borderId="36" xfId="9" applyFont="1" applyFill="1" applyBorder="1">
      <alignment vertical="center"/>
    </xf>
    <xf numFmtId="0" fontId="8" fillId="0" borderId="158" xfId="9" applyFont="1" applyFill="1" applyBorder="1">
      <alignment vertical="center"/>
    </xf>
    <xf numFmtId="0" fontId="13" fillId="0" borderId="0" xfId="14" applyFont="1" applyFill="1" applyBorder="1">
      <alignment horizontal="center" vertical="center"/>
    </xf>
    <xf numFmtId="0" fontId="43" fillId="0" borderId="109" xfId="9" applyFont="1" applyFill="1" applyBorder="1" applyAlignment="1">
      <alignment horizontal="center" vertical="center"/>
    </xf>
    <xf numFmtId="0" fontId="28" fillId="0" borderId="159" xfId="9" applyFont="1" applyFill="1" applyBorder="1">
      <alignment vertical="center"/>
    </xf>
    <xf numFmtId="0" fontId="12" fillId="0" borderId="159" xfId="15" applyFont="1" applyFill="1" applyBorder="1" applyAlignment="1">
      <alignment horizontal="center" vertical="center"/>
    </xf>
    <xf numFmtId="0" fontId="13" fillId="0" borderId="160" xfId="14" applyFont="1" applyFill="1" applyBorder="1">
      <alignment horizontal="center" vertical="center"/>
    </xf>
    <xf numFmtId="0" fontId="8" fillId="0" borderId="161" xfId="9" applyFont="1" applyFill="1" applyBorder="1">
      <alignment vertical="center"/>
    </xf>
    <xf numFmtId="0" fontId="8" fillId="0" borderId="162" xfId="9" applyFont="1" applyFill="1" applyBorder="1">
      <alignment vertical="center"/>
    </xf>
    <xf numFmtId="3" fontId="8" fillId="0" borderId="163" xfId="2" applyNumberFormat="1" applyFont="1" applyFill="1" applyBorder="1">
      <alignment vertical="center"/>
    </xf>
    <xf numFmtId="0" fontId="43" fillId="0" borderId="102" xfId="9" applyFont="1" applyFill="1" applyBorder="1" applyAlignment="1">
      <alignment horizontal="center" vertical="center"/>
    </xf>
    <xf numFmtId="0" fontId="8" fillId="0" borderId="164" xfId="9" applyFont="1" applyFill="1" applyBorder="1" applyAlignment="1">
      <alignment horizontal="center" vertical="center"/>
    </xf>
    <xf numFmtId="0" fontId="13" fillId="0" borderId="165" xfId="14" applyFont="1" applyFill="1" applyBorder="1">
      <alignment horizontal="center" vertical="center"/>
    </xf>
    <xf numFmtId="0" fontId="43" fillId="0" borderId="166" xfId="15" applyFont="1" applyFill="1" applyBorder="1">
      <alignment horizontal="center" vertical="center"/>
    </xf>
    <xf numFmtId="0" fontId="43" fillId="0" borderId="167" xfId="15" applyFont="1" applyFill="1" applyBorder="1">
      <alignment horizontal="center" vertical="center"/>
    </xf>
    <xf numFmtId="0" fontId="13" fillId="0" borderId="168" xfId="14" applyFont="1" applyFill="1" applyBorder="1">
      <alignment horizontal="center" vertical="center"/>
    </xf>
    <xf numFmtId="0" fontId="12" fillId="0" borderId="169" xfId="15" applyFont="1" applyFill="1" applyBorder="1">
      <alignment horizontal="center" vertical="center"/>
    </xf>
    <xf numFmtId="0" fontId="12" fillId="0" borderId="170" xfId="15" applyFont="1" applyFill="1" applyBorder="1" applyAlignment="1">
      <alignment horizontal="center" vertical="center"/>
    </xf>
    <xf numFmtId="0" fontId="12" fillId="0" borderId="4" xfId="15" applyFont="1" applyFill="1" applyBorder="1">
      <alignment horizontal="center" vertical="center"/>
    </xf>
    <xf numFmtId="3" fontId="3" fillId="0" borderId="0" xfId="0" applyNumberFormat="1" applyFont="1"/>
    <xf numFmtId="0" fontId="12" fillId="0" borderId="12" xfId="15" applyFont="1" applyFill="1" applyBorder="1" applyAlignment="1">
      <alignment horizontal="centerContinuous" vertical="center"/>
    </xf>
    <xf numFmtId="3" fontId="8" fillId="0" borderId="132" xfId="2" applyNumberFormat="1" applyFont="1" applyFill="1" applyBorder="1">
      <alignment vertical="center"/>
    </xf>
    <xf numFmtId="3" fontId="44" fillId="0" borderId="2" xfId="4" applyNumberFormat="1" applyFont="1" applyFill="1" applyBorder="1">
      <alignment vertical="center"/>
      <protection locked="0"/>
    </xf>
    <xf numFmtId="0" fontId="40" fillId="0" borderId="0" xfId="0" applyFont="1"/>
    <xf numFmtId="3" fontId="45" fillId="0" borderId="0" xfId="0" applyNumberFormat="1" applyFont="1" applyFill="1" applyBorder="1"/>
    <xf numFmtId="3" fontId="45" fillId="0" borderId="2" xfId="4" applyNumberFormat="1" applyFont="1" applyFill="1" applyBorder="1">
      <alignment vertical="center"/>
      <protection locked="0"/>
    </xf>
    <xf numFmtId="3" fontId="46" fillId="0" borderId="0" xfId="0" applyNumberFormat="1" applyFont="1"/>
    <xf numFmtId="3" fontId="7" fillId="0" borderId="149" xfId="4" applyNumberFormat="1" applyFill="1" applyBorder="1">
      <alignment vertical="center"/>
      <protection locked="0"/>
    </xf>
    <xf numFmtId="3" fontId="7" fillId="0" borderId="131" xfId="4" applyNumberFormat="1" applyFill="1" applyBorder="1">
      <alignment vertical="center"/>
      <protection locked="0"/>
    </xf>
    <xf numFmtId="3" fontId="7" fillId="0" borderId="171" xfId="4" applyNumberFormat="1" applyFill="1" applyBorder="1">
      <alignment vertical="center"/>
      <protection locked="0"/>
    </xf>
    <xf numFmtId="3" fontId="34" fillId="0" borderId="172" xfId="4" applyNumberFormat="1" applyFont="1" applyFill="1" applyBorder="1">
      <alignment vertical="center"/>
      <protection locked="0"/>
    </xf>
    <xf numFmtId="0" fontId="38" fillId="0" borderId="0" xfId="7" applyFont="1" applyFill="1"/>
    <xf numFmtId="0" fontId="47" fillId="0" borderId="0" xfId="7" applyFont="1" applyFill="1"/>
    <xf numFmtId="0" fontId="21" fillId="0" borderId="0" xfId="7" applyFont="1" applyFill="1"/>
    <xf numFmtId="0" fontId="12" fillId="0" borderId="10" xfId="13" applyFont="1" applyFill="1" applyBorder="1" applyAlignment="1">
      <alignment horizontal="center" vertical="center" textRotation="90" wrapText="1"/>
    </xf>
    <xf numFmtId="3" fontId="8" fillId="0" borderId="93" xfId="2" applyNumberFormat="1" applyFont="1" applyFill="1" applyBorder="1">
      <alignment vertical="center"/>
    </xf>
    <xf numFmtId="3" fontId="38" fillId="0" borderId="0" xfId="0" applyNumberFormat="1" applyFont="1" applyFill="1"/>
    <xf numFmtId="3" fontId="13" fillId="0" borderId="2" xfId="0" applyNumberFormat="1" applyFont="1" applyFill="1" applyBorder="1" applyAlignment="1">
      <alignment vertical="center"/>
    </xf>
    <xf numFmtId="3" fontId="13" fillId="0" borderId="173" xfId="4" applyNumberFormat="1" applyFont="1" applyFill="1" applyBorder="1">
      <alignment vertical="center"/>
      <protection locked="0"/>
    </xf>
    <xf numFmtId="3" fontId="11" fillId="0" borderId="47" xfId="6" applyNumberFormat="1" applyFont="1" applyFill="1" applyBorder="1" applyAlignment="1">
      <alignment horizontal="center" vertical="center"/>
    </xf>
    <xf numFmtId="3" fontId="11" fillId="0" borderId="0" xfId="6" applyNumberFormat="1" applyFont="1" applyFill="1" applyBorder="1" applyAlignment="1">
      <alignment horizontal="center" vertical="center"/>
    </xf>
    <xf numFmtId="3" fontId="8" fillId="0" borderId="2" xfId="4" applyNumberFormat="1" applyFont="1" applyFill="1" applyBorder="1" applyAlignment="1">
      <alignment vertical="center"/>
      <protection locked="0"/>
    </xf>
    <xf numFmtId="3" fontId="34" fillId="0" borderId="63" xfId="4" applyNumberFormat="1" applyFont="1" applyFill="1" applyBorder="1">
      <alignment vertical="center"/>
      <protection locked="0"/>
    </xf>
    <xf numFmtId="0" fontId="8" fillId="0" borderId="175" xfId="0" applyFont="1" applyBorder="1" applyAlignment="1">
      <alignment horizontal="center"/>
    </xf>
    <xf numFmtId="0" fontId="8" fillId="0" borderId="176" xfId="0" applyFont="1" applyBorder="1" applyAlignment="1">
      <alignment horizontal="center"/>
    </xf>
    <xf numFmtId="0" fontId="8" fillId="0" borderId="177" xfId="0" applyFont="1" applyBorder="1" applyAlignment="1">
      <alignment horizontal="center"/>
    </xf>
    <xf numFmtId="0" fontId="8" fillId="0" borderId="106" xfId="0" applyFont="1" applyBorder="1" applyAlignment="1">
      <alignment horizontal="center"/>
    </xf>
    <xf numFmtId="0" fontId="13" fillId="0" borderId="178" xfId="0" applyFont="1" applyBorder="1" applyAlignment="1">
      <alignment horizontal="center"/>
    </xf>
    <xf numFmtId="0" fontId="8" fillId="0" borderId="179" xfId="0" applyFont="1" applyBorder="1" applyAlignment="1">
      <alignment horizontal="center"/>
    </xf>
    <xf numFmtId="0" fontId="8" fillId="0" borderId="114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3" fontId="7" fillId="0" borderId="16" xfId="4" applyNumberFormat="1" applyFont="1" applyFill="1" applyBorder="1">
      <alignment vertical="center"/>
      <protection locked="0"/>
    </xf>
    <xf numFmtId="0" fontId="48" fillId="0" borderId="0" xfId="0" applyFont="1" applyBorder="1"/>
    <xf numFmtId="0" fontId="50" fillId="0" borderId="0" xfId="0" applyFont="1"/>
    <xf numFmtId="0" fontId="51" fillId="0" borderId="0" xfId="0" applyFont="1"/>
    <xf numFmtId="3" fontId="50" fillId="0" borderId="0" xfId="0" applyNumberFormat="1" applyFont="1"/>
    <xf numFmtId="0" fontId="11" fillId="0" borderId="0" xfId="0" applyFont="1"/>
    <xf numFmtId="0" fontId="52" fillId="0" borderId="180" xfId="0" applyFont="1" applyBorder="1" applyAlignment="1">
      <alignment horizontal="center" vertical="center" wrapText="1"/>
    </xf>
    <xf numFmtId="0" fontId="52" fillId="0" borderId="96" xfId="0" applyFont="1" applyBorder="1" applyAlignment="1">
      <alignment horizontal="center" vertical="center"/>
    </xf>
    <xf numFmtId="0" fontId="52" fillId="0" borderId="181" xfId="0" applyFont="1" applyBorder="1" applyAlignment="1">
      <alignment horizontal="center" vertical="center"/>
    </xf>
    <xf numFmtId="0" fontId="52" fillId="0" borderId="182" xfId="0" applyFont="1" applyBorder="1" applyAlignment="1">
      <alignment vertical="center" wrapText="1"/>
    </xf>
    <xf numFmtId="0" fontId="53" fillId="0" borderId="183" xfId="0" applyFont="1" applyBorder="1" applyAlignment="1">
      <alignment vertical="center"/>
    </xf>
    <xf numFmtId="0" fontId="53" fillId="0" borderId="97" xfId="0" applyFont="1" applyBorder="1" applyAlignment="1">
      <alignment vertical="center"/>
    </xf>
    <xf numFmtId="0" fontId="53" fillId="0" borderId="184" xfId="0" applyFont="1" applyBorder="1" applyAlignment="1">
      <alignment vertical="center"/>
    </xf>
    <xf numFmtId="0" fontId="53" fillId="0" borderId="182" xfId="0" applyFont="1" applyBorder="1" applyAlignment="1">
      <alignment horizontal="center" vertical="center"/>
    </xf>
    <xf numFmtId="0" fontId="23" fillId="0" borderId="30" xfId="0" applyFont="1" applyBorder="1" applyAlignment="1">
      <alignment vertical="center" wrapText="1"/>
    </xf>
    <xf numFmtId="3" fontId="23" fillId="0" borderId="30" xfId="0" applyNumberFormat="1" applyFont="1" applyBorder="1" applyAlignment="1">
      <alignment horizontal="center" vertical="center"/>
    </xf>
    <xf numFmtId="0" fontId="54" fillId="0" borderId="0" xfId="0" applyFont="1"/>
    <xf numFmtId="0" fontId="23" fillId="0" borderId="30" xfId="0" applyFont="1" applyBorder="1" applyAlignment="1">
      <alignment wrapText="1"/>
    </xf>
    <xf numFmtId="3" fontId="23" fillId="0" borderId="30" xfId="0" applyNumberFormat="1" applyFont="1" applyBorder="1" applyAlignment="1">
      <alignment horizontal="center" vertical="center" wrapText="1"/>
    </xf>
    <xf numFmtId="3" fontId="23" fillId="0" borderId="65" xfId="0" applyNumberFormat="1" applyFont="1" applyBorder="1" applyAlignment="1">
      <alignment horizontal="center" vertical="center" wrapText="1"/>
    </xf>
    <xf numFmtId="0" fontId="23" fillId="0" borderId="65" xfId="0" applyFont="1" applyBorder="1" applyAlignment="1">
      <alignment vertical="center" wrapText="1"/>
    </xf>
    <xf numFmtId="3" fontId="23" fillId="0" borderId="65" xfId="0" applyNumberFormat="1" applyFont="1" applyBorder="1" applyAlignment="1">
      <alignment horizontal="center" vertical="center"/>
    </xf>
    <xf numFmtId="0" fontId="52" fillId="0" borderId="185" xfId="0" applyFont="1" applyBorder="1" applyAlignment="1">
      <alignment vertical="center" wrapText="1"/>
    </xf>
    <xf numFmtId="3" fontId="53" fillId="0" borderId="185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3" fontId="23" fillId="0" borderId="56" xfId="0" applyNumberFormat="1" applyFont="1" applyBorder="1" applyAlignment="1">
      <alignment vertical="center"/>
    </xf>
    <xf numFmtId="3" fontId="23" fillId="0" borderId="55" xfId="0" applyNumberFormat="1" applyFont="1" applyBorder="1" applyAlignment="1">
      <alignment vertical="center"/>
    </xf>
    <xf numFmtId="3" fontId="23" fillId="0" borderId="126" xfId="0" applyNumberFormat="1" applyFont="1" applyBorder="1" applyAlignment="1">
      <alignment vertical="center"/>
    </xf>
    <xf numFmtId="3" fontId="23" fillId="0" borderId="186" xfId="0" applyNumberFormat="1" applyFont="1" applyBorder="1" applyAlignment="1">
      <alignment vertical="center"/>
    </xf>
    <xf numFmtId="3" fontId="23" fillId="0" borderId="125" xfId="0" applyNumberFormat="1" applyFont="1" applyBorder="1" applyAlignment="1">
      <alignment vertical="center"/>
    </xf>
    <xf numFmtId="3" fontId="52" fillId="0" borderId="187" xfId="0" applyNumberFormat="1" applyFont="1" applyBorder="1" applyAlignment="1">
      <alignment vertical="center"/>
    </xf>
    <xf numFmtId="3" fontId="17" fillId="0" borderId="21" xfId="4" applyNumberFormat="1" applyFont="1" applyBorder="1">
      <alignment vertical="center"/>
      <protection locked="0"/>
    </xf>
    <xf numFmtId="0" fontId="1" fillId="0" borderId="188" xfId="0" applyFont="1" applyFill="1" applyBorder="1" applyAlignment="1">
      <alignment horizontal="left"/>
    </xf>
    <xf numFmtId="0" fontId="12" fillId="0" borderId="189" xfId="15" applyFont="1" applyFill="1" applyBorder="1" applyAlignment="1">
      <alignment horizontal="center" vertical="center"/>
    </xf>
    <xf numFmtId="0" fontId="28" fillId="0" borderId="190" xfId="9" applyFont="1" applyFill="1" applyBorder="1">
      <alignment vertical="center"/>
    </xf>
    <xf numFmtId="0" fontId="8" fillId="0" borderId="190" xfId="9" applyFont="1" applyFill="1" applyBorder="1">
      <alignment vertical="center"/>
    </xf>
    <xf numFmtId="0" fontId="8" fillId="0" borderId="191" xfId="9" applyFont="1" applyFill="1" applyBorder="1">
      <alignment vertical="center"/>
    </xf>
    <xf numFmtId="0" fontId="28" fillId="0" borderId="16" xfId="9" applyFont="1" applyFill="1" applyBorder="1">
      <alignment vertical="center"/>
    </xf>
    <xf numFmtId="0" fontId="28" fillId="0" borderId="192" xfId="9" applyFont="1" applyFill="1" applyBorder="1">
      <alignment vertical="center"/>
    </xf>
    <xf numFmtId="0" fontId="12" fillId="0" borderId="193" xfId="15" applyFont="1" applyFill="1" applyBorder="1">
      <alignment horizontal="center" vertical="center"/>
    </xf>
    <xf numFmtId="0" fontId="7" fillId="0" borderId="119" xfId="9" applyFont="1" applyFill="1" applyBorder="1">
      <alignment vertical="center"/>
    </xf>
    <xf numFmtId="0" fontId="7" fillId="0" borderId="119" xfId="9" applyFill="1" applyBorder="1">
      <alignment vertical="center"/>
    </xf>
    <xf numFmtId="0" fontId="7" fillId="0" borderId="119" xfId="9" applyFont="1" applyFill="1" applyBorder="1" applyAlignment="1">
      <alignment vertical="center" wrapText="1"/>
    </xf>
    <xf numFmtId="0" fontId="7" fillId="0" borderId="194" xfId="9" applyFont="1" applyFill="1" applyBorder="1" applyAlignment="1">
      <alignment vertical="center" wrapText="1"/>
    </xf>
    <xf numFmtId="0" fontId="7" fillId="0" borderId="194" xfId="9" applyFont="1" applyFill="1" applyBorder="1">
      <alignment vertical="center"/>
    </xf>
    <xf numFmtId="0" fontId="6" fillId="0" borderId="189" xfId="15" applyFill="1" applyBorder="1">
      <alignment horizontal="center" vertical="center"/>
    </xf>
    <xf numFmtId="0" fontId="5" fillId="0" borderId="188" xfId="0" applyFont="1" applyFill="1" applyBorder="1" applyAlignment="1">
      <alignment horizontal="left"/>
    </xf>
    <xf numFmtId="0" fontId="6" fillId="0" borderId="80" xfId="15" applyFont="1" applyFill="1" applyBorder="1">
      <alignment horizontal="center" vertical="center"/>
    </xf>
    <xf numFmtId="0" fontId="8" fillId="0" borderId="16" xfId="9" applyFont="1" applyFill="1" applyBorder="1">
      <alignment vertical="center"/>
    </xf>
    <xf numFmtId="0" fontId="13" fillId="0" borderId="16" xfId="9" applyFont="1" applyFill="1" applyBorder="1">
      <alignment vertical="center"/>
    </xf>
    <xf numFmtId="0" fontId="12" fillId="0" borderId="51" xfId="15" applyFont="1" applyFill="1" applyBorder="1">
      <alignment horizontal="center" vertical="center"/>
    </xf>
    <xf numFmtId="0" fontId="7" fillId="0" borderId="190" xfId="9" applyFont="1" applyFill="1" applyBorder="1">
      <alignment vertical="center"/>
    </xf>
    <xf numFmtId="0" fontId="10" fillId="0" borderId="190" xfId="9" applyFont="1" applyFill="1" applyBorder="1">
      <alignment vertical="center"/>
    </xf>
    <xf numFmtId="0" fontId="24" fillId="0" borderId="190" xfId="9" applyFont="1" applyFill="1" applyBorder="1">
      <alignment vertical="center"/>
    </xf>
    <xf numFmtId="0" fontId="6" fillId="0" borderId="88" xfId="15" applyFont="1" applyFill="1" applyBorder="1">
      <alignment horizontal="center" vertical="center"/>
    </xf>
    <xf numFmtId="0" fontId="27" fillId="0" borderId="195" xfId="0" applyFont="1" applyBorder="1" applyAlignment="1">
      <alignment horizontal="center" vertical="center"/>
    </xf>
    <xf numFmtId="0" fontId="29" fillId="0" borderId="195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0" fillId="0" borderId="119" xfId="9" applyFont="1" applyFill="1" applyBorder="1">
      <alignment vertical="center"/>
    </xf>
    <xf numFmtId="0" fontId="34" fillId="0" borderId="119" xfId="9" applyFont="1" applyFill="1" applyBorder="1">
      <alignment vertical="center"/>
    </xf>
    <xf numFmtId="0" fontId="17" fillId="0" borderId="119" xfId="9" applyFont="1" applyFill="1" applyBorder="1">
      <alignment vertical="center"/>
    </xf>
    <xf numFmtId="0" fontId="10" fillId="0" borderId="151" xfId="9" applyFont="1" applyFill="1" applyBorder="1">
      <alignment vertical="center"/>
    </xf>
    <xf numFmtId="0" fontId="7" fillId="0" borderId="159" xfId="9" applyFont="1" applyFill="1" applyBorder="1">
      <alignment vertical="center"/>
    </xf>
    <xf numFmtId="0" fontId="7" fillId="0" borderId="156" xfId="9" applyFont="1" applyFill="1" applyBorder="1">
      <alignment vertical="center"/>
    </xf>
    <xf numFmtId="0" fontId="7" fillId="0" borderId="196" xfId="9" applyFont="1" applyFill="1" applyBorder="1">
      <alignment vertical="center"/>
    </xf>
    <xf numFmtId="0" fontId="34" fillId="0" borderId="151" xfId="9" applyFont="1" applyFill="1" applyBorder="1">
      <alignment vertical="center"/>
    </xf>
    <xf numFmtId="0" fontId="7" fillId="0" borderId="158" xfId="9" applyFont="1" applyFill="1" applyBorder="1">
      <alignment vertical="center"/>
    </xf>
    <xf numFmtId="0" fontId="6" fillId="0" borderId="197" xfId="15" applyFont="1" applyFill="1" applyBorder="1">
      <alignment horizontal="center" vertical="center"/>
    </xf>
    <xf numFmtId="0" fontId="27" fillId="0" borderId="198" xfId="0" applyFont="1" applyBorder="1" applyAlignment="1">
      <alignment horizontal="center" vertical="center"/>
    </xf>
    <xf numFmtId="0" fontId="27" fillId="0" borderId="195" xfId="0" applyFont="1" applyFill="1" applyBorder="1" applyAlignment="1">
      <alignment horizontal="center" vertical="center"/>
    </xf>
    <xf numFmtId="0" fontId="27" fillId="0" borderId="199" xfId="0" applyFont="1" applyFill="1" applyBorder="1" applyAlignment="1">
      <alignment horizontal="center" vertical="center"/>
    </xf>
    <xf numFmtId="0" fontId="27" fillId="0" borderId="24" xfId="0" applyFont="1" applyFill="1" applyBorder="1" applyAlignment="1">
      <alignment horizontal="center" vertical="center"/>
    </xf>
    <xf numFmtId="0" fontId="27" fillId="0" borderId="198" xfId="0" applyFont="1" applyFill="1" applyBorder="1" applyAlignment="1">
      <alignment horizontal="center" vertical="center"/>
    </xf>
    <xf numFmtId="0" fontId="27" fillId="0" borderId="200" xfId="0" applyFont="1" applyFill="1" applyBorder="1" applyAlignment="1">
      <alignment horizontal="center" vertical="center"/>
    </xf>
    <xf numFmtId="0" fontId="27" fillId="0" borderId="201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49" fontId="34" fillId="0" borderId="116" xfId="9" applyNumberFormat="1" applyFont="1" applyFill="1" applyBorder="1">
      <alignment vertical="center"/>
    </xf>
    <xf numFmtId="0" fontId="17" fillId="0" borderId="190" xfId="9" applyFont="1" applyFill="1" applyBorder="1">
      <alignment vertical="center"/>
    </xf>
    <xf numFmtId="0" fontId="17" fillId="0" borderId="190" xfId="9" applyFont="1" applyFill="1" applyBorder="1" applyAlignment="1">
      <alignment vertical="center" wrapText="1"/>
    </xf>
    <xf numFmtId="0" fontId="34" fillId="0" borderId="190" xfId="9" applyFont="1" applyFill="1" applyBorder="1">
      <alignment vertical="center"/>
    </xf>
    <xf numFmtId="0" fontId="34" fillId="0" borderId="88" xfId="9" applyFont="1" applyFill="1" applyBorder="1" applyAlignment="1">
      <alignment horizontal="center" vertical="center"/>
    </xf>
    <xf numFmtId="0" fontId="27" fillId="0" borderId="202" xfId="0" applyFont="1" applyBorder="1" applyAlignment="1">
      <alignment horizontal="center" vertical="center"/>
    </xf>
    <xf numFmtId="0" fontId="27" fillId="0" borderId="201" xfId="0" applyFont="1" applyBorder="1" applyAlignment="1">
      <alignment horizontal="center" vertical="center"/>
    </xf>
    <xf numFmtId="0" fontId="27" fillId="0" borderId="203" xfId="0" applyFont="1" applyFill="1" applyBorder="1" applyAlignment="1">
      <alignment horizontal="center" vertical="center"/>
    </xf>
    <xf numFmtId="0" fontId="27" fillId="0" borderId="204" xfId="0" applyFont="1" applyBorder="1" applyAlignment="1">
      <alignment horizontal="center" vertical="center"/>
    </xf>
    <xf numFmtId="0" fontId="34" fillId="0" borderId="25" xfId="9" applyFont="1" applyFill="1" applyBorder="1">
      <alignment vertical="center"/>
    </xf>
    <xf numFmtId="0" fontId="7" fillId="0" borderId="205" xfId="9" applyFont="1" applyFill="1" applyBorder="1">
      <alignment vertical="center"/>
    </xf>
    <xf numFmtId="0" fontId="7" fillId="0" borderId="86" xfId="9" applyFont="1" applyFill="1" applyBorder="1">
      <alignment vertical="center"/>
    </xf>
    <xf numFmtId="0" fontId="27" fillId="0" borderId="203" xfId="0" applyFont="1" applyBorder="1" applyAlignment="1">
      <alignment horizontal="center" vertical="center"/>
    </xf>
    <xf numFmtId="0" fontId="27" fillId="0" borderId="195" xfId="7" applyFont="1" applyFill="1" applyBorder="1" applyAlignment="1">
      <alignment horizontal="center" vertical="center"/>
    </xf>
    <xf numFmtId="0" fontId="27" fillId="0" borderId="203" xfId="7" applyFont="1" applyFill="1" applyBorder="1" applyAlignment="1">
      <alignment horizontal="center" vertical="center"/>
    </xf>
    <xf numFmtId="0" fontId="27" fillId="0" borderId="204" xfId="7" applyFont="1" applyFill="1" applyBorder="1" applyAlignment="1">
      <alignment horizontal="center" vertical="center"/>
    </xf>
    <xf numFmtId="0" fontId="27" fillId="0" borderId="0" xfId="7" applyFont="1" applyFill="1" applyAlignment="1">
      <alignment horizontal="center" vertical="center"/>
    </xf>
    <xf numFmtId="0" fontId="27" fillId="0" borderId="0" xfId="7" applyFont="1" applyAlignment="1">
      <alignment horizontal="center" vertical="center"/>
    </xf>
    <xf numFmtId="0" fontId="27" fillId="0" borderId="201" xfId="7" applyFont="1" applyFill="1" applyBorder="1" applyAlignment="1">
      <alignment horizontal="center" vertical="center"/>
    </xf>
    <xf numFmtId="0" fontId="27" fillId="0" borderId="206" xfId="0" applyFont="1" applyBorder="1" applyAlignment="1">
      <alignment horizontal="center" vertical="center" textRotation="90"/>
    </xf>
    <xf numFmtId="0" fontId="27" fillId="0" borderId="204" xfId="0" applyFont="1" applyFill="1" applyBorder="1" applyAlignment="1">
      <alignment horizontal="center" vertical="center"/>
    </xf>
    <xf numFmtId="0" fontId="10" fillId="0" borderId="190" xfId="9" applyFont="1" applyFill="1" applyBorder="1" applyAlignment="1">
      <alignment horizontal="center" vertical="center"/>
    </xf>
    <xf numFmtId="0" fontId="7" fillId="0" borderId="190" xfId="9" applyFont="1" applyFill="1" applyBorder="1" applyAlignment="1">
      <alignment vertical="center" wrapText="1"/>
    </xf>
    <xf numFmtId="0" fontId="7" fillId="0" borderId="190" xfId="9" applyFill="1" applyBorder="1">
      <alignment vertical="center"/>
    </xf>
    <xf numFmtId="0" fontId="10" fillId="0" borderId="191" xfId="9" applyFont="1" applyFill="1" applyBorder="1">
      <alignment vertical="center"/>
    </xf>
    <xf numFmtId="0" fontId="7" fillId="0" borderId="191" xfId="9" applyFont="1" applyFill="1" applyBorder="1">
      <alignment vertical="center"/>
    </xf>
    <xf numFmtId="0" fontId="10" fillId="0" borderId="192" xfId="9" applyFont="1" applyFill="1" applyBorder="1">
      <alignment vertical="center"/>
    </xf>
    <xf numFmtId="0" fontId="10" fillId="0" borderId="23" xfId="15" applyFont="1" applyFill="1" applyBorder="1" applyAlignment="1">
      <alignment horizontal="left" vertical="center"/>
    </xf>
    <xf numFmtId="0" fontId="42" fillId="0" borderId="143" xfId="15" applyFont="1" applyFill="1" applyBorder="1">
      <alignment horizontal="center" vertical="center"/>
    </xf>
    <xf numFmtId="0" fontId="6" fillId="0" borderId="207" xfId="15" applyFont="1" applyFill="1" applyBorder="1">
      <alignment horizontal="center" vertical="center"/>
    </xf>
    <xf numFmtId="0" fontId="6" fillId="0" borderId="208" xfId="15" applyFill="1" applyBorder="1">
      <alignment horizontal="center" vertical="center"/>
    </xf>
    <xf numFmtId="0" fontId="6" fillId="0" borderId="209" xfId="15" applyFont="1" applyFill="1" applyBorder="1" applyAlignment="1">
      <alignment horizontal="centerContinuous" vertical="center"/>
    </xf>
    <xf numFmtId="3" fontId="52" fillId="0" borderId="35" xfId="0" applyNumberFormat="1" applyFont="1" applyBorder="1" applyAlignment="1">
      <alignment vertical="center"/>
    </xf>
    <xf numFmtId="3" fontId="52" fillId="0" borderId="215" xfId="0" applyNumberFormat="1" applyFont="1" applyBorder="1" applyAlignment="1">
      <alignment vertical="center"/>
    </xf>
    <xf numFmtId="3" fontId="55" fillId="0" borderId="2" xfId="4" applyNumberFormat="1" applyFont="1" applyFill="1" applyBorder="1">
      <alignment vertical="center"/>
      <protection locked="0"/>
    </xf>
    <xf numFmtId="3" fontId="19" fillId="0" borderId="115" xfId="4" applyNumberFormat="1" applyFont="1" applyFill="1" applyBorder="1">
      <alignment vertical="center"/>
      <protection locked="0"/>
    </xf>
    <xf numFmtId="0" fontId="7" fillId="0" borderId="39" xfId="9" applyFont="1" applyFill="1" applyBorder="1">
      <alignment vertical="center"/>
    </xf>
    <xf numFmtId="0" fontId="7" fillId="0" borderId="89" xfId="9" applyFont="1" applyFill="1" applyBorder="1">
      <alignment vertical="center"/>
    </xf>
    <xf numFmtId="0" fontId="17" fillId="0" borderId="128" xfId="9" applyFont="1" applyFill="1" applyBorder="1">
      <alignment vertical="center"/>
    </xf>
    <xf numFmtId="0" fontId="17" fillId="0" borderId="0" xfId="9" applyFont="1" applyFill="1" applyBorder="1">
      <alignment vertical="center"/>
    </xf>
    <xf numFmtId="0" fontId="17" fillId="0" borderId="89" xfId="9" applyFont="1" applyFill="1" applyBorder="1">
      <alignment vertical="center"/>
    </xf>
    <xf numFmtId="3" fontId="8" fillId="0" borderId="114" xfId="4" applyNumberFormat="1" applyFont="1" applyFill="1" applyBorder="1">
      <alignment vertical="center"/>
      <protection locked="0"/>
    </xf>
    <xf numFmtId="3" fontId="7" fillId="0" borderId="217" xfId="4" applyNumberFormat="1" applyFill="1" applyBorder="1">
      <alignment vertical="center"/>
      <protection locked="0"/>
    </xf>
    <xf numFmtId="3" fontId="7" fillId="0" borderId="27" xfId="4" applyNumberFormat="1" applyFill="1" applyBorder="1">
      <alignment vertical="center"/>
      <protection locked="0"/>
    </xf>
    <xf numFmtId="3" fontId="7" fillId="0" borderId="27" xfId="4" applyNumberFormat="1" applyFont="1" applyFill="1" applyBorder="1">
      <alignment vertical="center"/>
      <protection locked="0"/>
    </xf>
    <xf numFmtId="3" fontId="8" fillId="0" borderId="217" xfId="4" applyNumberFormat="1" applyFont="1" applyFill="1" applyBorder="1">
      <alignment vertical="center"/>
      <protection locked="0"/>
    </xf>
    <xf numFmtId="3" fontId="8" fillId="0" borderId="27" xfId="4" applyNumberFormat="1" applyFont="1" applyFill="1" applyBorder="1">
      <alignment vertical="center"/>
      <protection locked="0"/>
    </xf>
    <xf numFmtId="3" fontId="44" fillId="0" borderId="27" xfId="4" applyNumberFormat="1" applyFont="1" applyFill="1" applyBorder="1">
      <alignment vertical="center"/>
      <protection locked="0"/>
    </xf>
    <xf numFmtId="3" fontId="7" fillId="0" borderId="217" xfId="4" applyNumberFormat="1" applyFont="1" applyFill="1" applyBorder="1">
      <alignment vertical="center"/>
      <protection locked="0"/>
    </xf>
    <xf numFmtId="3" fontId="7" fillId="0" borderId="27" xfId="4" applyNumberFormat="1" applyFont="1" applyBorder="1">
      <alignment vertical="center"/>
      <protection locked="0"/>
    </xf>
    <xf numFmtId="3" fontId="13" fillId="0" borderId="218" xfId="2" applyNumberFormat="1" applyFont="1" applyFill="1" applyBorder="1">
      <alignment vertical="center"/>
    </xf>
    <xf numFmtId="3" fontId="13" fillId="0" borderId="166" xfId="2" applyNumberFormat="1" applyFont="1" applyFill="1" applyBorder="1">
      <alignment vertical="center"/>
    </xf>
    <xf numFmtId="3" fontId="19" fillId="0" borderId="14" xfId="2" applyNumberFormat="1" applyFont="1" applyFill="1" applyBorder="1">
      <alignment vertical="center"/>
    </xf>
    <xf numFmtId="3" fontId="17" fillId="0" borderId="14" xfId="4" applyNumberFormat="1" applyFont="1" applyBorder="1">
      <alignment vertical="center"/>
      <protection locked="0"/>
    </xf>
    <xf numFmtId="3" fontId="7" fillId="0" borderId="219" xfId="4" applyNumberFormat="1" applyFill="1" applyBorder="1">
      <alignment vertical="center"/>
      <protection locked="0"/>
    </xf>
    <xf numFmtId="3" fontId="7" fillId="0" borderId="78" xfId="4" applyNumberFormat="1" applyFill="1" applyBorder="1">
      <alignment vertical="center"/>
      <protection locked="0"/>
    </xf>
    <xf numFmtId="3" fontId="7" fillId="0" borderId="26" xfId="4" applyNumberFormat="1" applyBorder="1">
      <alignment vertical="center"/>
      <protection locked="0"/>
    </xf>
    <xf numFmtId="3" fontId="8" fillId="0" borderId="220" xfId="2" applyNumberFormat="1" applyFill="1" applyBorder="1">
      <alignment vertical="center"/>
    </xf>
    <xf numFmtId="3" fontId="7" fillId="0" borderId="144" xfId="4" applyNumberFormat="1" applyFill="1" applyBorder="1">
      <alignment vertical="center"/>
      <protection locked="0"/>
    </xf>
    <xf numFmtId="3" fontId="7" fillId="0" borderId="221" xfId="4" applyNumberFormat="1" applyFill="1" applyBorder="1">
      <alignment vertical="center"/>
      <protection locked="0"/>
    </xf>
    <xf numFmtId="3" fontId="7" fillId="0" borderId="222" xfId="4" applyNumberFormat="1" applyFill="1" applyBorder="1">
      <alignment vertical="center"/>
      <protection locked="0"/>
    </xf>
    <xf numFmtId="3" fontId="7" fillId="0" borderId="26" xfId="4" applyNumberFormat="1" applyFill="1" applyBorder="1">
      <alignment vertical="center"/>
      <protection locked="0"/>
    </xf>
    <xf numFmtId="3" fontId="17" fillId="0" borderId="59" xfId="4" applyNumberFormat="1" applyFont="1" applyFill="1" applyBorder="1">
      <alignment vertical="center"/>
      <protection locked="0"/>
    </xf>
    <xf numFmtId="3" fontId="17" fillId="0" borderId="26" xfId="4" applyNumberFormat="1" applyFont="1" applyBorder="1">
      <alignment vertical="center"/>
      <protection locked="0"/>
    </xf>
    <xf numFmtId="3" fontId="7" fillId="0" borderId="26" xfId="4" applyNumberFormat="1" applyFont="1" applyBorder="1">
      <alignment vertical="center"/>
      <protection locked="0"/>
    </xf>
    <xf numFmtId="3" fontId="7" fillId="0" borderId="220" xfId="4" applyNumberFormat="1" applyFont="1" applyBorder="1">
      <alignment vertical="center"/>
      <protection locked="0"/>
    </xf>
    <xf numFmtId="3" fontId="7" fillId="0" borderId="223" xfId="4" applyNumberFormat="1" applyFill="1" applyBorder="1">
      <alignment vertical="center"/>
      <protection locked="0"/>
    </xf>
    <xf numFmtId="3" fontId="7" fillId="0" borderId="36" xfId="4" applyNumberFormat="1" applyFill="1" applyBorder="1">
      <alignment vertical="center"/>
      <protection locked="0"/>
    </xf>
    <xf numFmtId="3" fontId="7" fillId="0" borderId="137" xfId="4" applyNumberFormat="1" applyBorder="1">
      <alignment vertical="center"/>
      <protection locked="0"/>
    </xf>
    <xf numFmtId="3" fontId="8" fillId="0" borderId="137" xfId="2" applyNumberFormat="1" applyFill="1" applyBorder="1">
      <alignment vertical="center"/>
    </xf>
    <xf numFmtId="3" fontId="7" fillId="0" borderId="224" xfId="4" applyNumberFormat="1" applyFill="1" applyBorder="1">
      <alignment vertical="center"/>
      <protection locked="0"/>
    </xf>
    <xf numFmtId="3" fontId="7" fillId="0" borderId="137" xfId="4" applyNumberFormat="1" applyFill="1" applyBorder="1">
      <alignment vertical="center"/>
      <protection locked="0"/>
    </xf>
    <xf numFmtId="3" fontId="17" fillId="0" borderId="225" xfId="4" applyNumberFormat="1" applyFont="1" applyFill="1" applyBorder="1">
      <alignment vertical="center"/>
      <protection locked="0"/>
    </xf>
    <xf numFmtId="3" fontId="17" fillId="0" borderId="137" xfId="4" applyNumberFormat="1" applyFont="1" applyBorder="1">
      <alignment vertical="center"/>
      <protection locked="0"/>
    </xf>
    <xf numFmtId="3" fontId="7" fillId="0" borderId="137" xfId="4" applyNumberFormat="1" applyFont="1" applyBorder="1">
      <alignment vertical="center"/>
      <protection locked="0"/>
    </xf>
    <xf numFmtId="3" fontId="13" fillId="0" borderId="226" xfId="2" applyNumberFormat="1" applyFont="1" applyFill="1" applyBorder="1">
      <alignment vertical="center"/>
    </xf>
    <xf numFmtId="3" fontId="13" fillId="0" borderId="227" xfId="2" applyNumberFormat="1" applyFont="1" applyFill="1" applyBorder="1">
      <alignment vertical="center"/>
    </xf>
    <xf numFmtId="3" fontId="13" fillId="0" borderId="228" xfId="2" applyNumberFormat="1" applyFont="1" applyFill="1" applyBorder="1">
      <alignment vertical="center"/>
    </xf>
    <xf numFmtId="0" fontId="10" fillId="5" borderId="7" xfId="9" applyFont="1" applyFill="1" applyBorder="1">
      <alignment vertical="center"/>
    </xf>
    <xf numFmtId="3" fontId="10" fillId="5" borderId="229" xfId="4" applyNumberFormat="1" applyFont="1" applyFill="1" applyBorder="1">
      <alignment vertical="center"/>
      <protection locked="0"/>
    </xf>
    <xf numFmtId="3" fontId="10" fillId="5" borderId="230" xfId="4" applyNumberFormat="1" applyFont="1" applyFill="1" applyBorder="1">
      <alignment vertical="center"/>
      <protection locked="0"/>
    </xf>
    <xf numFmtId="3" fontId="10" fillId="5" borderId="231" xfId="4" applyNumberFormat="1" applyFont="1" applyFill="1" applyBorder="1">
      <alignment vertical="center"/>
      <protection locked="0"/>
    </xf>
    <xf numFmtId="3" fontId="13" fillId="5" borderId="14" xfId="2" applyNumberFormat="1" applyFont="1" applyFill="1" applyBorder="1">
      <alignment vertical="center"/>
    </xf>
    <xf numFmtId="3" fontId="10" fillId="5" borderId="232" xfId="4" applyNumberFormat="1" applyFont="1" applyFill="1" applyBorder="1">
      <alignment vertical="center"/>
      <protection locked="0"/>
    </xf>
    <xf numFmtId="3" fontId="10" fillId="5" borderId="233" xfId="4" applyNumberFormat="1" applyFont="1" applyFill="1" applyBorder="1">
      <alignment vertical="center"/>
      <protection locked="0"/>
    </xf>
    <xf numFmtId="3" fontId="10" fillId="5" borderId="221" xfId="4" applyNumberFormat="1" applyFont="1" applyFill="1" applyBorder="1">
      <alignment vertical="center"/>
      <protection locked="0"/>
    </xf>
    <xf numFmtId="3" fontId="10" fillId="5" borderId="144" xfId="4" applyNumberFormat="1" applyFont="1" applyFill="1" applyBorder="1">
      <alignment vertical="center"/>
      <protection locked="0"/>
    </xf>
    <xf numFmtId="3" fontId="10" fillId="5" borderId="234" xfId="4" applyNumberFormat="1" applyFont="1" applyFill="1" applyBorder="1">
      <alignment vertical="center"/>
      <protection locked="0"/>
    </xf>
    <xf numFmtId="3" fontId="10" fillId="5" borderId="217" xfId="4" applyNumberFormat="1" applyFont="1" applyFill="1" applyBorder="1">
      <alignment vertical="center"/>
      <protection locked="0"/>
    </xf>
    <xf numFmtId="3" fontId="10" fillId="5" borderId="27" xfId="4" applyNumberFormat="1" applyFont="1" applyFill="1" applyBorder="1">
      <alignment vertical="center"/>
      <protection locked="0"/>
    </xf>
    <xf numFmtId="3" fontId="10" fillId="5" borderId="26" xfId="4" applyNumberFormat="1" applyFont="1" applyFill="1" applyBorder="1">
      <alignment vertical="center"/>
      <protection locked="0"/>
    </xf>
    <xf numFmtId="3" fontId="10" fillId="5" borderId="137" xfId="4" applyNumberFormat="1" applyFont="1" applyFill="1" applyBorder="1">
      <alignment vertical="center"/>
      <protection locked="0"/>
    </xf>
    <xf numFmtId="0" fontId="10" fillId="5" borderId="7" xfId="9" applyFont="1" applyFill="1" applyBorder="1" applyAlignment="1">
      <alignment vertical="center" wrapText="1"/>
    </xf>
    <xf numFmtId="3" fontId="10" fillId="5" borderId="222" xfId="4" applyNumberFormat="1" applyFont="1" applyFill="1" applyBorder="1">
      <alignment vertical="center"/>
      <protection locked="0"/>
    </xf>
    <xf numFmtId="3" fontId="10" fillId="5" borderId="220" xfId="4" applyNumberFormat="1" applyFont="1" applyFill="1" applyBorder="1">
      <alignment vertical="center"/>
      <protection locked="0"/>
    </xf>
    <xf numFmtId="3" fontId="10" fillId="5" borderId="224" xfId="4" applyNumberFormat="1" applyFont="1" applyFill="1" applyBorder="1">
      <alignment vertical="center"/>
      <protection locked="0"/>
    </xf>
    <xf numFmtId="3" fontId="10" fillId="5" borderId="2" xfId="4" applyNumberFormat="1" applyFont="1" applyFill="1" applyBorder="1">
      <alignment vertical="center"/>
      <protection locked="0"/>
    </xf>
    <xf numFmtId="3" fontId="34" fillId="5" borderId="59" xfId="4" applyNumberFormat="1" applyFont="1" applyFill="1" applyBorder="1">
      <alignment vertical="center"/>
      <protection locked="0"/>
    </xf>
    <xf numFmtId="3" fontId="34" fillId="5" borderId="55" xfId="4" applyNumberFormat="1" applyFont="1" applyFill="1" applyBorder="1">
      <alignment vertical="center"/>
      <protection locked="0"/>
    </xf>
    <xf numFmtId="3" fontId="34" fillId="5" borderId="216" xfId="4" applyNumberFormat="1" applyFont="1" applyFill="1" applyBorder="1">
      <alignment vertical="center"/>
      <protection locked="0"/>
    </xf>
    <xf numFmtId="3" fontId="10" fillId="5" borderId="14" xfId="4" applyNumberFormat="1" applyFont="1" applyFill="1" applyBorder="1">
      <alignment vertical="center"/>
      <protection locked="0"/>
    </xf>
    <xf numFmtId="3" fontId="34" fillId="5" borderId="225" xfId="4" applyNumberFormat="1" applyFont="1" applyFill="1" applyBorder="1">
      <alignment vertical="center"/>
      <protection locked="0"/>
    </xf>
    <xf numFmtId="3" fontId="34" fillId="5" borderId="146" xfId="4" applyNumberFormat="1" applyFont="1" applyFill="1" applyBorder="1">
      <alignment vertical="center"/>
      <protection locked="0"/>
    </xf>
    <xf numFmtId="3" fontId="34" fillId="5" borderId="26" xfId="4" applyNumberFormat="1" applyFont="1" applyFill="1" applyBorder="1">
      <alignment vertical="center"/>
      <protection locked="0"/>
    </xf>
    <xf numFmtId="3" fontId="34" fillId="5" borderId="137" xfId="4" applyNumberFormat="1" applyFont="1" applyFill="1" applyBorder="1">
      <alignment vertical="center"/>
      <protection locked="0"/>
    </xf>
    <xf numFmtId="3" fontId="13" fillId="5" borderId="221" xfId="4" applyNumberFormat="1" applyFont="1" applyFill="1" applyBorder="1">
      <alignment vertical="center"/>
      <protection locked="0"/>
    </xf>
    <xf numFmtId="3" fontId="13" fillId="5" borderId="144" xfId="4" applyNumberFormat="1" applyFont="1" applyFill="1" applyBorder="1">
      <alignment vertical="center"/>
      <protection locked="0"/>
    </xf>
    <xf numFmtId="3" fontId="13" fillId="5" borderId="224" xfId="4" applyNumberFormat="1" applyFont="1" applyFill="1" applyBorder="1">
      <alignment vertical="center"/>
      <protection locked="0"/>
    </xf>
    <xf numFmtId="0" fontId="49" fillId="5" borderId="7" xfId="9" applyFont="1" applyFill="1" applyBorder="1" applyAlignment="1">
      <alignment horizontal="left" vertical="center" wrapText="1"/>
    </xf>
    <xf numFmtId="3" fontId="49" fillId="5" borderId="2" xfId="4" applyNumberFormat="1" applyFont="1" applyFill="1" applyBorder="1">
      <alignment vertical="center"/>
      <protection locked="0"/>
    </xf>
    <xf numFmtId="3" fontId="49" fillId="5" borderId="232" xfId="4" applyNumberFormat="1" applyFont="1" applyFill="1" applyBorder="1">
      <alignment vertical="center"/>
      <protection locked="0"/>
    </xf>
    <xf numFmtId="3" fontId="49" fillId="5" borderId="233" xfId="4" applyNumberFormat="1" applyFont="1" applyFill="1" applyBorder="1">
      <alignment vertical="center"/>
      <protection locked="0"/>
    </xf>
    <xf numFmtId="3" fontId="49" fillId="5" borderId="16" xfId="4" applyNumberFormat="1" applyFont="1" applyFill="1" applyBorder="1">
      <alignment vertical="center"/>
      <protection locked="0"/>
    </xf>
    <xf numFmtId="3" fontId="49" fillId="5" borderId="217" xfId="4" applyNumberFormat="1" applyFont="1" applyFill="1" applyBorder="1">
      <alignment vertical="center"/>
      <protection locked="0"/>
    </xf>
    <xf numFmtId="3" fontId="49" fillId="5" borderId="27" xfId="4" applyNumberFormat="1" applyFont="1" applyFill="1" applyBorder="1">
      <alignment vertical="center"/>
      <protection locked="0"/>
    </xf>
    <xf numFmtId="0" fontId="10" fillId="5" borderId="235" xfId="9" applyFont="1" applyFill="1" applyBorder="1">
      <alignment vertical="center"/>
    </xf>
    <xf numFmtId="3" fontId="34" fillId="5" borderId="21" xfId="4" applyNumberFormat="1" applyFont="1" applyFill="1" applyBorder="1">
      <alignment vertical="center"/>
      <protection locked="0"/>
    </xf>
    <xf numFmtId="3" fontId="34" fillId="5" borderId="27" xfId="4" applyNumberFormat="1" applyFont="1" applyFill="1" applyBorder="1">
      <alignment vertical="center"/>
      <protection locked="0"/>
    </xf>
    <xf numFmtId="3" fontId="10" fillId="5" borderId="16" xfId="4" applyNumberFormat="1" applyFont="1" applyFill="1" applyBorder="1">
      <alignment vertical="center"/>
      <protection locked="0"/>
    </xf>
    <xf numFmtId="3" fontId="13" fillId="5" borderId="2" xfId="2" applyNumberFormat="1" applyFont="1" applyFill="1" applyBorder="1">
      <alignment vertical="center"/>
    </xf>
    <xf numFmtId="0" fontId="10" fillId="5" borderId="235" xfId="9" applyFont="1" applyFill="1" applyBorder="1" applyAlignment="1">
      <alignment vertical="center" wrapText="1"/>
    </xf>
    <xf numFmtId="3" fontId="8" fillId="0" borderId="146" xfId="2" applyNumberFormat="1" applyFont="1" applyFill="1" applyBorder="1">
      <alignment vertical="center"/>
    </xf>
    <xf numFmtId="3" fontId="3" fillId="0" borderId="0" xfId="0" applyNumberFormat="1" applyFont="1" applyFill="1"/>
    <xf numFmtId="0" fontId="34" fillId="0" borderId="7" xfId="9" applyFont="1" applyFill="1" applyBorder="1" applyAlignment="1">
      <alignment horizontal="left" vertical="center" wrapText="1"/>
    </xf>
    <xf numFmtId="0" fontId="48" fillId="0" borderId="0" xfId="0" applyFont="1" applyFill="1" applyBorder="1"/>
    <xf numFmtId="3" fontId="48" fillId="0" borderId="0" xfId="0" applyNumberFormat="1" applyFont="1" applyFill="1" applyBorder="1"/>
    <xf numFmtId="3" fontId="0" fillId="0" borderId="0" xfId="0" applyNumberFormat="1" applyFill="1" applyBorder="1"/>
    <xf numFmtId="0" fontId="1" fillId="0" borderId="0" xfId="0" applyFont="1" applyFill="1" applyBorder="1"/>
    <xf numFmtId="3" fontId="7" fillId="0" borderId="238" xfId="4" applyNumberFormat="1" applyFont="1" applyFill="1" applyBorder="1">
      <alignment vertical="center"/>
      <protection locked="0"/>
    </xf>
    <xf numFmtId="3" fontId="8" fillId="0" borderId="14" xfId="2" applyNumberFormat="1" applyFont="1" applyFill="1" applyBorder="1">
      <alignment vertical="center"/>
    </xf>
    <xf numFmtId="3" fontId="7" fillId="0" borderId="239" xfId="4" applyNumberFormat="1" applyFont="1" applyFill="1" applyBorder="1">
      <alignment vertical="center"/>
      <protection locked="0"/>
    </xf>
    <xf numFmtId="3" fontId="7" fillId="0" borderId="102" xfId="4" applyNumberFormat="1" applyFont="1" applyFill="1" applyBorder="1">
      <alignment vertical="center"/>
      <protection locked="0"/>
    </xf>
    <xf numFmtId="3" fontId="8" fillId="0" borderId="102" xfId="2" applyNumberFormat="1" applyFont="1" applyFill="1" applyBorder="1">
      <alignment vertical="center"/>
    </xf>
    <xf numFmtId="3" fontId="36" fillId="6" borderId="86" xfId="0" applyNumberFormat="1" applyFont="1" applyFill="1" applyBorder="1"/>
    <xf numFmtId="3" fontId="3" fillId="6" borderId="0" xfId="0" applyNumberFormat="1" applyFont="1" applyFill="1"/>
    <xf numFmtId="3" fontId="36" fillId="6" borderId="14" xfId="2" applyNumberFormat="1" applyFont="1" applyFill="1" applyBorder="1">
      <alignment vertical="center"/>
    </xf>
    <xf numFmtId="3" fontId="36" fillId="6" borderId="49" xfId="2" applyNumberFormat="1" applyFont="1" applyFill="1" applyBorder="1">
      <alignment vertical="center"/>
    </xf>
    <xf numFmtId="3" fontId="36" fillId="7" borderId="86" xfId="0" applyNumberFormat="1" applyFont="1" applyFill="1" applyBorder="1"/>
    <xf numFmtId="3" fontId="36" fillId="8" borderId="0" xfId="0" applyNumberFormat="1" applyFont="1" applyFill="1"/>
    <xf numFmtId="3" fontId="36" fillId="7" borderId="0" xfId="0" applyNumberFormat="1" applyFont="1" applyFill="1"/>
    <xf numFmtId="3" fontId="36" fillId="7" borderId="14" xfId="2" applyNumberFormat="1" applyFont="1" applyFill="1" applyBorder="1">
      <alignment vertical="center"/>
    </xf>
    <xf numFmtId="3" fontId="8" fillId="7" borderId="14" xfId="4" applyNumberFormat="1" applyFont="1" applyFill="1" applyBorder="1">
      <alignment vertical="center"/>
      <protection locked="0"/>
    </xf>
    <xf numFmtId="3" fontId="36" fillId="7" borderId="2" xfId="4" applyNumberFormat="1" applyFont="1" applyFill="1" applyBorder="1">
      <alignment vertical="center"/>
      <protection locked="0"/>
    </xf>
    <xf numFmtId="3" fontId="36" fillId="7" borderId="49" xfId="2" applyNumberFormat="1" applyFont="1" applyFill="1" applyBorder="1">
      <alignment vertical="center"/>
    </xf>
    <xf numFmtId="3" fontId="36" fillId="7" borderId="0" xfId="0" applyNumberFormat="1" applyFont="1" applyFill="1" applyBorder="1"/>
    <xf numFmtId="3" fontId="8" fillId="9" borderId="14" xfId="4" applyNumberFormat="1" applyFont="1" applyFill="1" applyBorder="1">
      <alignment vertical="center"/>
      <protection locked="0"/>
    </xf>
    <xf numFmtId="3" fontId="3" fillId="10" borderId="0" xfId="0" applyNumberFormat="1" applyFont="1" applyFill="1"/>
    <xf numFmtId="3" fontId="8" fillId="10" borderId="14" xfId="4" applyNumberFormat="1" applyFont="1" applyFill="1" applyBorder="1">
      <alignment vertical="center"/>
      <protection locked="0"/>
    </xf>
    <xf numFmtId="0" fontId="3" fillId="4" borderId="0" xfId="0" applyFont="1" applyFill="1"/>
    <xf numFmtId="3" fontId="8" fillId="11" borderId="14" xfId="4" applyNumberFormat="1" applyFont="1" applyFill="1" applyBorder="1">
      <alignment vertical="center"/>
      <protection locked="0"/>
    </xf>
    <xf numFmtId="3" fontId="3" fillId="11" borderId="0" xfId="0" applyNumberFormat="1" applyFont="1" applyFill="1"/>
    <xf numFmtId="3" fontId="36" fillId="11" borderId="0" xfId="0" applyNumberFormat="1" applyFont="1" applyFill="1" applyBorder="1"/>
    <xf numFmtId="3" fontId="36" fillId="11" borderId="2" xfId="4" applyNumberFormat="1" applyFont="1" applyFill="1" applyBorder="1">
      <alignment vertical="center"/>
      <protection locked="0"/>
    </xf>
    <xf numFmtId="3" fontId="49" fillId="0" borderId="27" xfId="4" applyNumberFormat="1" applyFont="1" applyFill="1" applyBorder="1">
      <alignment vertical="center"/>
      <protection locked="0"/>
    </xf>
    <xf numFmtId="0" fontId="10" fillId="0" borderId="7" xfId="9" applyFont="1" applyFill="1" applyBorder="1">
      <alignment vertical="center"/>
    </xf>
    <xf numFmtId="3" fontId="10" fillId="0" borderId="221" xfId="4" applyNumberFormat="1" applyFont="1" applyFill="1" applyBorder="1">
      <alignment vertical="center"/>
      <protection locked="0"/>
    </xf>
    <xf numFmtId="3" fontId="10" fillId="0" borderId="144" xfId="4" applyNumberFormat="1" applyFont="1" applyFill="1" applyBorder="1">
      <alignment vertical="center"/>
      <protection locked="0"/>
    </xf>
    <xf numFmtId="3" fontId="10" fillId="0" borderId="26" xfId="4" applyNumberFormat="1" applyFont="1" applyFill="1" applyBorder="1">
      <alignment vertical="center"/>
      <protection locked="0"/>
    </xf>
    <xf numFmtId="3" fontId="13" fillId="0" borderId="220" xfId="2" applyNumberFormat="1" applyFont="1" applyFill="1" applyBorder="1">
      <alignment vertical="center"/>
    </xf>
    <xf numFmtId="3" fontId="13" fillId="0" borderId="14" xfId="2" applyNumberFormat="1" applyFont="1" applyFill="1" applyBorder="1">
      <alignment vertical="center"/>
    </xf>
    <xf numFmtId="3" fontId="10" fillId="0" borderId="217" xfId="4" applyNumberFormat="1" applyFont="1" applyFill="1" applyBorder="1">
      <alignment vertical="center"/>
      <protection locked="0"/>
    </xf>
    <xf numFmtId="3" fontId="10" fillId="0" borderId="27" xfId="4" applyNumberFormat="1" applyFont="1" applyFill="1" applyBorder="1">
      <alignment vertical="center"/>
      <protection locked="0"/>
    </xf>
    <xf numFmtId="3" fontId="10" fillId="0" borderId="137" xfId="4" applyNumberFormat="1" applyFont="1" applyFill="1" applyBorder="1">
      <alignment vertical="center"/>
      <protection locked="0"/>
    </xf>
    <xf numFmtId="3" fontId="13" fillId="0" borderId="137" xfId="2" applyNumberFormat="1" applyFont="1" applyFill="1" applyBorder="1">
      <alignment vertical="center"/>
    </xf>
    <xf numFmtId="3" fontId="19" fillId="0" borderId="137" xfId="2" applyNumberFormat="1" applyFont="1" applyFill="1" applyBorder="1">
      <alignment vertical="center"/>
    </xf>
    <xf numFmtId="0" fontId="12" fillId="0" borderId="75" xfId="15" applyFont="1" applyFill="1" applyBorder="1">
      <alignment horizontal="center" vertical="center"/>
    </xf>
    <xf numFmtId="1" fontId="8" fillId="0" borderId="129" xfId="2" applyFont="1" applyFill="1" applyBorder="1">
      <alignment vertical="center"/>
    </xf>
    <xf numFmtId="3" fontId="8" fillId="0" borderId="74" xfId="2" applyNumberFormat="1" applyFont="1" applyFill="1" applyBorder="1">
      <alignment vertical="center"/>
    </xf>
    <xf numFmtId="3" fontId="8" fillId="0" borderId="265" xfId="2" applyNumberFormat="1" applyFont="1" applyFill="1" applyBorder="1">
      <alignment vertical="center"/>
    </xf>
    <xf numFmtId="3" fontId="8" fillId="0" borderId="265" xfId="4" applyNumberFormat="1" applyFont="1" applyFill="1" applyBorder="1">
      <alignment vertical="center"/>
      <protection locked="0"/>
    </xf>
    <xf numFmtId="3" fontId="13" fillId="0" borderId="265" xfId="2" applyNumberFormat="1" applyFont="1" applyFill="1" applyBorder="1">
      <alignment vertical="center"/>
    </xf>
    <xf numFmtId="3" fontId="8" fillId="0" borderId="76" xfId="2" applyNumberFormat="1" applyFont="1" applyFill="1" applyBorder="1">
      <alignment vertical="center"/>
    </xf>
    <xf numFmtId="3" fontId="8" fillId="0" borderId="266" xfId="2" applyNumberFormat="1" applyFont="1" applyFill="1" applyBorder="1">
      <alignment vertical="center"/>
    </xf>
    <xf numFmtId="3" fontId="19" fillId="0" borderId="129" xfId="2" applyNumberFormat="1" applyFont="1" applyFill="1" applyBorder="1">
      <alignment vertical="center"/>
    </xf>
    <xf numFmtId="3" fontId="13" fillId="0" borderId="135" xfId="2" applyNumberFormat="1" applyFont="1" applyFill="1" applyBorder="1">
      <alignment vertical="center"/>
    </xf>
    <xf numFmtId="3" fontId="13" fillId="0" borderId="267" xfId="2" applyNumberFormat="1" applyFont="1" applyFill="1" applyBorder="1">
      <alignment vertical="center"/>
    </xf>
    <xf numFmtId="3" fontId="11" fillId="0" borderId="72" xfId="0" applyNumberFormat="1" applyFont="1" applyFill="1" applyBorder="1" applyAlignment="1">
      <alignment vertical="center"/>
    </xf>
    <xf numFmtId="3" fontId="8" fillId="0" borderId="147" xfId="2" applyNumberFormat="1" applyFont="1" applyFill="1" applyBorder="1">
      <alignment vertical="center"/>
    </xf>
    <xf numFmtId="0" fontId="13" fillId="0" borderId="268" xfId="14" applyFont="1" applyFill="1" applyBorder="1">
      <alignment horizontal="center" vertical="center"/>
    </xf>
    <xf numFmtId="0" fontId="13" fillId="0" borderId="112" xfId="14" applyFont="1" applyFill="1" applyBorder="1">
      <alignment horizontal="center" vertical="center"/>
    </xf>
    <xf numFmtId="0" fontId="1" fillId="0" borderId="269" xfId="5" applyFont="1" applyFill="1" applyBorder="1" applyAlignment="1">
      <alignment horizontal="center"/>
    </xf>
    <xf numFmtId="3" fontId="8" fillId="0" borderId="270" xfId="2" applyNumberFormat="1" applyFont="1" applyFill="1" applyBorder="1">
      <alignment vertical="center"/>
    </xf>
    <xf numFmtId="3" fontId="8" fillId="0" borderId="137" xfId="2" applyNumberFormat="1" applyFont="1" applyFill="1" applyBorder="1">
      <alignment vertical="center"/>
    </xf>
    <xf numFmtId="3" fontId="8" fillId="0" borderId="137" xfId="4" applyNumberFormat="1" applyFont="1" applyFill="1" applyBorder="1">
      <alignment vertical="center"/>
      <protection locked="0"/>
    </xf>
    <xf numFmtId="3" fontId="8" fillId="0" borderId="146" xfId="4" applyNumberFormat="1" applyFont="1" applyFill="1" applyBorder="1">
      <alignment vertical="center"/>
      <protection locked="0"/>
    </xf>
    <xf numFmtId="3" fontId="28" fillId="0" borderId="109" xfId="2" applyNumberFormat="1" applyFont="1" applyFill="1" applyBorder="1" applyAlignment="1">
      <alignment vertical="center"/>
    </xf>
    <xf numFmtId="3" fontId="8" fillId="0" borderId="271" xfId="2" applyNumberFormat="1" applyFont="1" applyFill="1" applyBorder="1">
      <alignment vertical="center"/>
    </xf>
    <xf numFmtId="3" fontId="8" fillId="0" borderId="109" xfId="2" applyNumberFormat="1" applyFont="1" applyFill="1" applyBorder="1">
      <alignment vertical="center"/>
    </xf>
    <xf numFmtId="3" fontId="11" fillId="0" borderId="137" xfId="0" applyNumberFormat="1" applyFont="1" applyFill="1" applyBorder="1" applyAlignment="1">
      <alignment vertical="center"/>
    </xf>
    <xf numFmtId="3" fontId="8" fillId="0" borderId="272" xfId="2" applyNumberFormat="1" applyFont="1" applyFill="1" applyBorder="1">
      <alignment vertical="center"/>
    </xf>
    <xf numFmtId="3" fontId="28" fillId="0" borderId="36" xfId="2" applyNumberFormat="1" applyFont="1" applyFill="1" applyBorder="1">
      <alignment vertical="center"/>
    </xf>
    <xf numFmtId="3" fontId="8" fillId="0" borderId="161" xfId="2" applyNumberFormat="1" applyFont="1" applyFill="1" applyBorder="1">
      <alignment vertical="center"/>
    </xf>
    <xf numFmtId="3" fontId="28" fillId="0" borderId="166" xfId="2" applyNumberFormat="1" applyFont="1" applyFill="1" applyBorder="1">
      <alignment vertical="center"/>
    </xf>
    <xf numFmtId="0" fontId="6" fillId="0" borderId="273" xfId="15" applyFill="1" applyBorder="1" applyAlignment="1">
      <alignment horizontal="centerContinuous" vertical="center"/>
    </xf>
    <xf numFmtId="0" fontId="6" fillId="0" borderId="135" xfId="15" applyFill="1" applyBorder="1">
      <alignment horizontal="center" vertical="center"/>
    </xf>
    <xf numFmtId="3" fontId="13" fillId="5" borderId="265" xfId="2" applyNumberFormat="1" applyFont="1" applyFill="1" applyBorder="1">
      <alignment vertical="center"/>
    </xf>
    <xf numFmtId="3" fontId="19" fillId="0" borderId="265" xfId="2" applyNumberFormat="1" applyFont="1" applyFill="1" applyBorder="1">
      <alignment vertical="center"/>
    </xf>
    <xf numFmtId="3" fontId="13" fillId="0" borderId="274" xfId="2" applyNumberFormat="1" applyFont="1" applyFill="1" applyBorder="1">
      <alignment vertical="center"/>
    </xf>
    <xf numFmtId="0" fontId="6" fillId="0" borderId="275" xfId="15" applyFont="1" applyFill="1" applyBorder="1">
      <alignment horizontal="center" vertical="center"/>
    </xf>
    <xf numFmtId="3" fontId="10" fillId="0" borderId="276" xfId="4" applyNumberFormat="1" applyFont="1" applyFill="1" applyBorder="1">
      <alignment vertical="center"/>
      <protection locked="0"/>
    </xf>
    <xf numFmtId="3" fontId="8" fillId="0" borderId="122" xfId="4" applyNumberFormat="1" applyFont="1" applyFill="1" applyBorder="1">
      <alignment vertical="center"/>
      <protection locked="0"/>
    </xf>
    <xf numFmtId="3" fontId="8" fillId="0" borderId="276" xfId="4" applyNumberFormat="1" applyFont="1" applyFill="1" applyBorder="1">
      <alignment vertical="center"/>
      <protection locked="0"/>
    </xf>
    <xf numFmtId="3" fontId="8" fillId="0" borderId="277" xfId="4" applyNumberFormat="1" applyFont="1" applyFill="1" applyBorder="1">
      <alignment vertical="center"/>
      <protection locked="0"/>
    </xf>
    <xf numFmtId="3" fontId="10" fillId="0" borderId="123" xfId="4" applyNumberFormat="1" applyFont="1" applyFill="1" applyBorder="1">
      <alignment vertical="center"/>
      <protection locked="0"/>
    </xf>
    <xf numFmtId="3" fontId="13" fillId="0" borderId="120" xfId="2" applyNumberFormat="1" applyFont="1" applyFill="1" applyBorder="1">
      <alignment vertical="center"/>
    </xf>
    <xf numFmtId="0" fontId="6" fillId="0" borderId="278" xfId="15" applyFont="1" applyFill="1" applyBorder="1">
      <alignment horizontal="center" vertical="center"/>
    </xf>
    <xf numFmtId="0" fontId="34" fillId="0" borderId="114" xfId="9" applyFont="1" applyFill="1" applyBorder="1" applyAlignment="1">
      <alignment horizontal="center" vertical="center"/>
    </xf>
    <xf numFmtId="3" fontId="7" fillId="0" borderId="279" xfId="4" applyNumberFormat="1" applyFill="1" applyBorder="1">
      <alignment vertical="center"/>
      <protection locked="0"/>
    </xf>
    <xf numFmtId="0" fontId="7" fillId="0" borderId="114" xfId="9" applyFill="1" applyBorder="1">
      <alignment vertical="center"/>
    </xf>
    <xf numFmtId="0" fontId="7" fillId="0" borderId="114" xfId="9" applyFont="1" applyFill="1" applyBorder="1">
      <alignment vertical="center"/>
    </xf>
    <xf numFmtId="3" fontId="7" fillId="0" borderId="122" xfId="4" applyNumberFormat="1" applyFill="1" applyBorder="1">
      <alignment vertical="center"/>
      <protection locked="0"/>
    </xf>
    <xf numFmtId="0" fontId="34" fillId="0" borderId="114" xfId="9" applyFont="1" applyFill="1" applyBorder="1">
      <alignment vertical="center"/>
    </xf>
    <xf numFmtId="3" fontId="28" fillId="0" borderId="122" xfId="4" applyNumberFormat="1" applyFont="1" applyFill="1" applyBorder="1">
      <alignment vertical="center"/>
      <protection locked="0"/>
    </xf>
    <xf numFmtId="3" fontId="34" fillId="0" borderId="122" xfId="4" applyNumberFormat="1" applyFont="1" applyFill="1" applyBorder="1">
      <alignment vertical="center"/>
      <protection locked="0"/>
    </xf>
    <xf numFmtId="3" fontId="34" fillId="0" borderId="99" xfId="4" applyNumberFormat="1" applyFont="1" applyFill="1" applyBorder="1">
      <alignment vertical="center"/>
      <protection locked="0"/>
    </xf>
    <xf numFmtId="3" fontId="7" fillId="0" borderId="280" xfId="4" applyNumberFormat="1" applyFill="1" applyBorder="1">
      <alignment vertical="center"/>
      <protection locked="0"/>
    </xf>
    <xf numFmtId="0" fontId="6" fillId="0" borderId="23" xfId="15" applyFont="1" applyFill="1" applyBorder="1">
      <alignment horizontal="center" vertical="center"/>
    </xf>
    <xf numFmtId="3" fontId="13" fillId="0" borderId="124" xfId="2" applyNumberFormat="1" applyFont="1" applyFill="1" applyBorder="1">
      <alignment vertical="center"/>
    </xf>
    <xf numFmtId="3" fontId="13" fillId="0" borderId="281" xfId="4" applyNumberFormat="1" applyFont="1" applyFill="1" applyBorder="1">
      <alignment vertical="center"/>
      <protection locked="0"/>
    </xf>
    <xf numFmtId="3" fontId="8" fillId="0" borderId="283" xfId="4" applyNumberFormat="1" applyFont="1" applyFill="1" applyBorder="1">
      <alignment vertical="center"/>
      <protection locked="0"/>
    </xf>
    <xf numFmtId="3" fontId="8" fillId="0" borderId="284" xfId="4" applyNumberFormat="1" applyFont="1" applyFill="1" applyBorder="1">
      <alignment vertical="center"/>
      <protection locked="0"/>
    </xf>
    <xf numFmtId="3" fontId="13" fillId="0" borderId="284" xfId="4" applyNumberFormat="1" applyFont="1" applyFill="1" applyBorder="1">
      <alignment vertical="center"/>
      <protection locked="0"/>
    </xf>
    <xf numFmtId="3" fontId="8" fillId="0" borderId="282" xfId="4" applyNumberFormat="1" applyFont="1" applyFill="1" applyBorder="1">
      <alignment vertical="center"/>
      <protection locked="0"/>
    </xf>
    <xf numFmtId="3" fontId="13" fillId="0" borderId="265" xfId="4" applyNumberFormat="1" applyFont="1" applyFill="1" applyBorder="1">
      <alignment vertical="center"/>
      <protection locked="0"/>
    </xf>
    <xf numFmtId="3" fontId="7" fillId="0" borderId="265" xfId="4" applyNumberFormat="1" applyFill="1" applyBorder="1">
      <alignment vertical="center"/>
      <protection locked="0"/>
    </xf>
    <xf numFmtId="3" fontId="10" fillId="0" borderId="135" xfId="4" applyNumberFormat="1" applyFont="1" applyFill="1" applyBorder="1">
      <alignment vertical="center"/>
      <protection locked="0"/>
    </xf>
    <xf numFmtId="3" fontId="13" fillId="0" borderId="263" xfId="2" applyNumberFormat="1" applyFont="1" applyFill="1" applyBorder="1">
      <alignment vertical="center"/>
    </xf>
    <xf numFmtId="0" fontId="12" fillId="0" borderId="212" xfId="15" applyFont="1" applyFill="1" applyBorder="1">
      <alignment horizontal="center" vertical="center"/>
    </xf>
    <xf numFmtId="3" fontId="8" fillId="0" borderId="67" xfId="4" applyNumberFormat="1" applyFont="1" applyFill="1" applyBorder="1">
      <alignment vertical="center"/>
      <protection locked="0"/>
    </xf>
    <xf numFmtId="3" fontId="8" fillId="0" borderId="285" xfId="4" applyNumberFormat="1" applyFont="1" applyFill="1" applyBorder="1">
      <alignment vertical="center"/>
      <protection locked="0"/>
    </xf>
    <xf numFmtId="3" fontId="8" fillId="0" borderId="211" xfId="4" applyNumberFormat="1" applyFont="1" applyFill="1" applyBorder="1">
      <alignment vertical="center"/>
      <protection locked="0"/>
    </xf>
    <xf numFmtId="3" fontId="13" fillId="0" borderId="59" xfId="4" applyNumberFormat="1" applyFont="1" applyFill="1" applyBorder="1">
      <alignment vertical="center"/>
      <protection locked="0"/>
    </xf>
    <xf numFmtId="3" fontId="13" fillId="0" borderId="211" xfId="4" applyNumberFormat="1" applyFont="1" applyFill="1" applyBorder="1">
      <alignment vertical="center"/>
      <protection locked="0"/>
    </xf>
    <xf numFmtId="3" fontId="28" fillId="0" borderId="210" xfId="4" applyNumberFormat="1" applyFont="1" applyFill="1" applyBorder="1">
      <alignment vertical="center"/>
      <protection locked="0"/>
    </xf>
    <xf numFmtId="3" fontId="13" fillId="0" borderId="286" xfId="2" applyNumberFormat="1" applyFont="1" applyFill="1" applyBorder="1">
      <alignment vertical="center"/>
    </xf>
    <xf numFmtId="0" fontId="6" fillId="0" borderId="127" xfId="15" applyFont="1" applyFill="1" applyBorder="1">
      <alignment horizontal="center" vertical="center"/>
    </xf>
    <xf numFmtId="3" fontId="7" fillId="0" borderId="121" xfId="4" applyNumberFormat="1" applyFill="1" applyBorder="1">
      <alignment vertical="center"/>
      <protection locked="0"/>
    </xf>
    <xf numFmtId="3" fontId="7" fillId="0" borderId="127" xfId="4" applyNumberFormat="1" applyFill="1" applyBorder="1">
      <alignment vertical="center"/>
      <protection locked="0"/>
    </xf>
    <xf numFmtId="3" fontId="7" fillId="0" borderId="123" xfId="4" applyNumberFormat="1" applyFill="1" applyBorder="1">
      <alignment vertical="center"/>
      <protection locked="0"/>
    </xf>
    <xf numFmtId="3" fontId="22" fillId="0" borderId="133" xfId="0" applyNumberFormat="1" applyFont="1" applyFill="1" applyBorder="1"/>
    <xf numFmtId="3" fontId="22" fillId="0" borderId="214" xfId="0" applyNumberFormat="1" applyFont="1" applyFill="1" applyBorder="1"/>
    <xf numFmtId="0" fontId="27" fillId="0" borderId="107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 wrapText="1"/>
    </xf>
    <xf numFmtId="3" fontId="27" fillId="0" borderId="35" xfId="0" applyNumberFormat="1" applyFont="1" applyBorder="1" applyAlignment="1">
      <alignment horizontal="center" vertical="center" wrapText="1"/>
    </xf>
    <xf numFmtId="3" fontId="27" fillId="0" borderId="35" xfId="0" applyNumberFormat="1" applyFont="1" applyBorder="1" applyAlignment="1">
      <alignment horizontal="center" vertical="center"/>
    </xf>
    <xf numFmtId="3" fontId="27" fillId="0" borderId="35" xfId="0" applyNumberFormat="1" applyFont="1" applyFill="1" applyBorder="1" applyAlignment="1">
      <alignment horizontal="center" vertical="center" wrapText="1"/>
    </xf>
    <xf numFmtId="3" fontId="27" fillId="0" borderId="287" xfId="0" applyNumberFormat="1" applyFont="1" applyFill="1" applyBorder="1" applyAlignment="1">
      <alignment horizontal="center" vertical="center" wrapText="1"/>
    </xf>
    <xf numFmtId="0" fontId="11" fillId="0" borderId="108" xfId="0" applyFont="1" applyBorder="1"/>
    <xf numFmtId="0" fontId="11" fillId="0" borderId="97" xfId="0" applyFont="1" applyBorder="1"/>
    <xf numFmtId="0" fontId="11" fillId="0" borderId="97" xfId="0" applyFont="1" applyBorder="1" applyAlignment="1">
      <alignment horizontal="center"/>
    </xf>
    <xf numFmtId="3" fontId="11" fillId="0" borderId="97" xfId="0" applyNumberFormat="1" applyFont="1" applyBorder="1" applyAlignment="1">
      <alignment horizontal="center"/>
    </xf>
    <xf numFmtId="4" fontId="11" fillId="0" borderId="97" xfId="0" applyNumberFormat="1" applyFont="1" applyBorder="1" applyAlignment="1">
      <alignment horizontal="center"/>
    </xf>
    <xf numFmtId="3" fontId="11" fillId="0" borderId="97" xfId="0" applyNumberFormat="1" applyFont="1" applyFill="1" applyBorder="1"/>
    <xf numFmtId="3" fontId="11" fillId="0" borderId="288" xfId="0" applyNumberFormat="1" applyFont="1" applyFill="1" applyBorder="1"/>
    <xf numFmtId="0" fontId="11" fillId="0" borderId="28" xfId="0" applyFont="1" applyBorder="1"/>
    <xf numFmtId="0" fontId="11" fillId="0" borderId="55" xfId="0" applyFont="1" applyBorder="1"/>
    <xf numFmtId="0" fontId="11" fillId="0" borderId="55" xfId="0" applyFont="1" applyBorder="1" applyAlignment="1">
      <alignment horizontal="center"/>
    </xf>
    <xf numFmtId="3" fontId="11" fillId="0" borderId="55" xfId="0" applyNumberFormat="1" applyFont="1" applyBorder="1" applyAlignment="1">
      <alignment horizontal="center"/>
    </xf>
    <xf numFmtId="3" fontId="11" fillId="0" borderId="55" xfId="0" applyNumberFormat="1" applyFont="1" applyFill="1" applyBorder="1"/>
    <xf numFmtId="3" fontId="11" fillId="0" borderId="211" xfId="0" applyNumberFormat="1" applyFont="1" applyFill="1" applyBorder="1"/>
    <xf numFmtId="0" fontId="27" fillId="0" borderId="28" xfId="0" applyFont="1" applyFill="1" applyBorder="1"/>
    <xf numFmtId="0" fontId="27" fillId="0" borderId="55" xfId="0" applyFont="1" applyFill="1" applyBorder="1"/>
    <xf numFmtId="0" fontId="27" fillId="0" borderId="55" xfId="0" applyFont="1" applyFill="1" applyBorder="1" applyAlignment="1">
      <alignment horizontal="center"/>
    </xf>
    <xf numFmtId="3" fontId="27" fillId="0" borderId="55" xfId="0" applyNumberFormat="1" applyFont="1" applyFill="1" applyBorder="1" applyAlignment="1">
      <alignment horizontal="center"/>
    </xf>
    <xf numFmtId="3" fontId="27" fillId="0" borderId="55" xfId="0" applyNumberFormat="1" applyFont="1" applyFill="1" applyBorder="1"/>
    <xf numFmtId="3" fontId="27" fillId="0" borderId="211" xfId="0" applyNumberFormat="1" applyFont="1" applyFill="1" applyBorder="1"/>
    <xf numFmtId="4" fontId="11" fillId="0" borderId="55" xfId="0" applyNumberFormat="1" applyFont="1" applyBorder="1" applyAlignment="1">
      <alignment horizontal="center"/>
    </xf>
    <xf numFmtId="0" fontId="11" fillId="0" borderId="28" xfId="0" applyFont="1" applyBorder="1" applyAlignment="1">
      <alignment horizontal="left"/>
    </xf>
    <xf numFmtId="0" fontId="11" fillId="0" borderId="55" xfId="0" applyFont="1" applyFill="1" applyBorder="1"/>
    <xf numFmtId="0" fontId="27" fillId="0" borderId="28" xfId="0" applyFont="1" applyBorder="1"/>
    <xf numFmtId="3" fontId="11" fillId="0" borderId="55" xfId="0" applyNumberFormat="1" applyFont="1" applyBorder="1"/>
    <xf numFmtId="3" fontId="27" fillId="0" borderId="61" xfId="0" applyNumberFormat="1" applyFont="1" applyFill="1" applyBorder="1"/>
    <xf numFmtId="3" fontId="27" fillId="0" borderId="212" xfId="0" applyNumberFormat="1" applyFont="1" applyFill="1" applyBorder="1"/>
    <xf numFmtId="0" fontId="6" fillId="0" borderId="289" xfId="13" applyFill="1" applyBorder="1">
      <alignment horizontal="center" vertical="center" textRotation="90" wrapText="1"/>
    </xf>
    <xf numFmtId="3" fontId="49" fillId="5" borderId="74" xfId="4" applyNumberFormat="1" applyFont="1" applyFill="1" applyBorder="1">
      <alignment vertical="center"/>
      <protection locked="0"/>
    </xf>
    <xf numFmtId="3" fontId="55" fillId="0" borderId="75" xfId="4" applyNumberFormat="1" applyFont="1" applyFill="1" applyBorder="1">
      <alignment vertical="center"/>
      <protection locked="0"/>
    </xf>
    <xf numFmtId="3" fontId="49" fillId="5" borderId="75" xfId="4" applyNumberFormat="1" applyFont="1" applyFill="1" applyBorder="1">
      <alignment vertical="center"/>
      <protection locked="0"/>
    </xf>
    <xf numFmtId="3" fontId="28" fillId="5" borderId="75" xfId="2" applyNumberFormat="1" applyFont="1" applyFill="1" applyBorder="1">
      <alignment vertical="center"/>
    </xf>
    <xf numFmtId="3" fontId="8" fillId="0" borderId="75" xfId="2" applyNumberFormat="1" applyFill="1" applyBorder="1">
      <alignment vertical="center"/>
    </xf>
    <xf numFmtId="3" fontId="13" fillId="0" borderId="290" xfId="2" applyNumberFormat="1" applyFont="1" applyFill="1" applyBorder="1">
      <alignment vertical="center"/>
    </xf>
    <xf numFmtId="0" fontId="12" fillId="0" borderId="289" xfId="13" applyFont="1" applyFill="1" applyBorder="1" applyAlignment="1">
      <alignment horizontal="center" vertical="center" textRotation="90" wrapText="1"/>
    </xf>
    <xf numFmtId="3" fontId="8" fillId="0" borderId="176" xfId="2" applyNumberFormat="1" applyFont="1" applyFill="1" applyBorder="1">
      <alignment vertical="center"/>
    </xf>
    <xf numFmtId="3" fontId="13" fillId="0" borderId="291" xfId="2" applyNumberFormat="1" applyFont="1" applyFill="1" applyBorder="1">
      <alignment vertical="center"/>
    </xf>
    <xf numFmtId="3" fontId="8" fillId="0" borderId="265" xfId="2" applyNumberFormat="1" applyFill="1" applyBorder="1">
      <alignment vertical="center"/>
    </xf>
    <xf numFmtId="3" fontId="8" fillId="0" borderId="294" xfId="4" applyNumberFormat="1" applyFont="1" applyFill="1" applyBorder="1">
      <alignment vertical="center"/>
      <protection locked="0"/>
    </xf>
    <xf numFmtId="3" fontId="13" fillId="0" borderId="275" xfId="4" applyNumberFormat="1" applyFont="1" applyFill="1" applyBorder="1">
      <alignment vertical="center"/>
      <protection locked="0"/>
    </xf>
    <xf numFmtId="3" fontId="28" fillId="0" borderId="263" xfId="2" applyNumberFormat="1" applyFont="1" applyFill="1" applyBorder="1">
      <alignment vertical="center"/>
    </xf>
    <xf numFmtId="3" fontId="8" fillId="0" borderId="117" xfId="4" applyNumberFormat="1" applyFont="1" applyFill="1" applyBorder="1">
      <alignment vertical="center"/>
      <protection locked="0"/>
    </xf>
    <xf numFmtId="3" fontId="10" fillId="0" borderId="282" xfId="4" applyNumberFormat="1" applyFont="1" applyFill="1" applyBorder="1">
      <alignment vertical="center"/>
      <protection locked="0"/>
    </xf>
    <xf numFmtId="3" fontId="24" fillId="0" borderId="282" xfId="4" applyNumberFormat="1" applyFont="1" applyFill="1" applyBorder="1">
      <alignment vertical="center"/>
      <protection locked="0"/>
    </xf>
    <xf numFmtId="3" fontId="10" fillId="0" borderId="295" xfId="4" applyNumberFormat="1" applyFont="1" applyFill="1" applyBorder="1">
      <alignment vertical="center"/>
      <protection locked="0"/>
    </xf>
    <xf numFmtId="0" fontId="12" fillId="0" borderId="275" xfId="15" applyFont="1" applyFill="1" applyBorder="1">
      <alignment horizontal="center" vertical="center"/>
    </xf>
    <xf numFmtId="3" fontId="8" fillId="0" borderId="281" xfId="4" applyNumberFormat="1" applyFont="1" applyFill="1" applyBorder="1">
      <alignment vertical="center"/>
      <protection locked="0"/>
    </xf>
    <xf numFmtId="3" fontId="13" fillId="0" borderId="282" xfId="4" applyNumberFormat="1" applyFont="1" applyFill="1" applyBorder="1">
      <alignment vertical="center"/>
      <protection locked="0"/>
    </xf>
    <xf numFmtId="3" fontId="8" fillId="0" borderId="176" xfId="4" applyNumberFormat="1" applyFont="1" applyFill="1" applyBorder="1">
      <alignment vertical="center"/>
      <protection locked="0"/>
    </xf>
    <xf numFmtId="3" fontId="13" fillId="0" borderId="296" xfId="2" applyNumberFormat="1" applyFont="1" applyFill="1" applyBorder="1">
      <alignment vertical="center"/>
    </xf>
    <xf numFmtId="3" fontId="7" fillId="0" borderId="129" xfId="4" applyNumberFormat="1" applyFill="1" applyBorder="1">
      <alignment vertical="center"/>
      <protection locked="0"/>
    </xf>
    <xf numFmtId="3" fontId="7" fillId="0" borderId="99" xfId="4" applyNumberFormat="1" applyFill="1" applyBorder="1">
      <alignment vertical="center"/>
      <protection locked="0"/>
    </xf>
    <xf numFmtId="3" fontId="7" fillId="0" borderId="100" xfId="4" applyNumberFormat="1" applyFill="1" applyBorder="1">
      <alignment vertical="center"/>
      <protection locked="0"/>
    </xf>
    <xf numFmtId="3" fontId="34" fillId="0" borderId="76" xfId="4" applyNumberFormat="1" applyFont="1" applyFill="1" applyBorder="1">
      <alignment vertical="center"/>
      <protection locked="0"/>
    </xf>
    <xf numFmtId="3" fontId="7" fillId="0" borderId="101" xfId="4" applyNumberFormat="1" applyFill="1" applyBorder="1">
      <alignment vertical="center"/>
      <protection locked="0"/>
    </xf>
    <xf numFmtId="3" fontId="27" fillId="0" borderId="297" xfId="0" applyNumberFormat="1" applyFont="1" applyFill="1" applyBorder="1" applyAlignment="1">
      <alignment vertical="center"/>
    </xf>
    <xf numFmtId="3" fontId="19" fillId="0" borderId="237" xfId="4" applyNumberFormat="1" applyFont="1" applyFill="1" applyBorder="1">
      <alignment vertical="center"/>
      <protection locked="0"/>
    </xf>
    <xf numFmtId="3" fontId="19" fillId="0" borderId="264" xfId="4" applyNumberFormat="1" applyFont="1" applyFill="1" applyBorder="1">
      <alignment vertical="center"/>
      <protection locked="0"/>
    </xf>
    <xf numFmtId="3" fontId="19" fillId="0" borderId="262" xfId="4" applyNumberFormat="1" applyFont="1" applyFill="1" applyBorder="1">
      <alignment vertical="center"/>
      <protection locked="0"/>
    </xf>
    <xf numFmtId="3" fontId="8" fillId="0" borderId="262" xfId="4" applyNumberFormat="1" applyFont="1" applyFill="1" applyBorder="1">
      <alignment vertical="center"/>
      <protection locked="0"/>
    </xf>
    <xf numFmtId="3" fontId="8" fillId="0" borderId="264" xfId="4" applyNumberFormat="1" applyFont="1" applyFill="1" applyBorder="1">
      <alignment vertical="center"/>
      <protection locked="0"/>
    </xf>
    <xf numFmtId="3" fontId="28" fillId="0" borderId="298" xfId="4" applyNumberFormat="1" applyFont="1" applyFill="1" applyBorder="1">
      <alignment vertical="center"/>
      <protection locked="0"/>
    </xf>
    <xf numFmtId="3" fontId="28" fillId="0" borderId="299" xfId="4" applyNumberFormat="1" applyFont="1" applyFill="1" applyBorder="1">
      <alignment vertical="center"/>
      <protection locked="0"/>
    </xf>
    <xf numFmtId="3" fontId="13" fillId="0" borderId="120" xfId="4" applyNumberFormat="1" applyFont="1" applyFill="1" applyBorder="1">
      <alignment vertical="center"/>
      <protection locked="0"/>
    </xf>
    <xf numFmtId="0" fontId="6" fillId="0" borderId="299" xfId="15" applyFont="1" applyFill="1" applyBorder="1">
      <alignment horizontal="center" vertical="center"/>
    </xf>
    <xf numFmtId="3" fontId="8" fillId="0" borderId="236" xfId="4" applyNumberFormat="1" applyFont="1" applyFill="1" applyBorder="1">
      <alignment vertical="center"/>
      <protection locked="0"/>
    </xf>
    <xf numFmtId="3" fontId="19" fillId="0" borderId="282" xfId="4" applyNumberFormat="1" applyFont="1" applyFill="1" applyBorder="1">
      <alignment vertical="center"/>
      <protection locked="0"/>
    </xf>
    <xf numFmtId="3" fontId="19" fillId="0" borderId="284" xfId="4" applyNumberFormat="1" applyFont="1" applyFill="1" applyBorder="1">
      <alignment vertical="center"/>
      <protection locked="0"/>
    </xf>
    <xf numFmtId="0" fontId="12" fillId="0" borderId="90" xfId="15" applyFont="1" applyFill="1" applyBorder="1" applyAlignment="1">
      <alignment horizontal="center" vertical="center"/>
    </xf>
    <xf numFmtId="0" fontId="21" fillId="0" borderId="82" xfId="0" applyFont="1" applyFill="1" applyBorder="1" applyAlignment="1">
      <alignment horizontal="center" vertical="center"/>
    </xf>
    <xf numFmtId="0" fontId="12" fillId="0" borderId="240" xfId="15" applyFont="1" applyFill="1" applyBorder="1" applyAlignment="1">
      <alignment horizontal="center" vertical="center"/>
    </xf>
    <xf numFmtId="0" fontId="21" fillId="0" borderId="82" xfId="0" applyFont="1" applyFill="1" applyBorder="1" applyAlignment="1"/>
    <xf numFmtId="0" fontId="21" fillId="0" borderId="241" xfId="0" applyFont="1" applyFill="1" applyBorder="1" applyAlignment="1"/>
    <xf numFmtId="0" fontId="6" fillId="0" borderId="9" xfId="15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6" fillId="0" borderId="188" xfId="15" applyFont="1" applyFill="1" applyBorder="1" applyAlignment="1">
      <alignment horizontal="center" vertical="center"/>
    </xf>
    <xf numFmtId="0" fontId="0" fillId="0" borderId="242" xfId="0" applyFill="1" applyBorder="1" applyAlignment="1"/>
    <xf numFmtId="0" fontId="6" fillId="0" borderId="243" xfId="10" applyFont="1" applyFill="1" applyBorder="1" applyAlignment="1">
      <alignment horizontal="center" vertical="center"/>
    </xf>
    <xf numFmtId="0" fontId="0" fillId="0" borderId="241" xfId="0" applyBorder="1" applyAlignment="1">
      <alignment horizontal="center" vertical="center"/>
    </xf>
    <xf numFmtId="0" fontId="27" fillId="0" borderId="202" xfId="0" applyFont="1" applyBorder="1" applyAlignment="1">
      <alignment horizontal="center" vertical="center"/>
    </xf>
    <xf numFmtId="0" fontId="0" fillId="0" borderId="199" xfId="0" applyBorder="1" applyAlignment="1">
      <alignment horizontal="center" vertical="center"/>
    </xf>
    <xf numFmtId="0" fontId="6" fillId="0" borderId="253" xfId="15" applyFill="1" applyBorder="1" applyAlignment="1">
      <alignment horizontal="center" vertical="center"/>
    </xf>
    <xf numFmtId="0" fontId="0" fillId="0" borderId="254" xfId="0" applyFill="1" applyBorder="1" applyAlignment="1"/>
    <xf numFmtId="0" fontId="6" fillId="0" borderId="244" xfId="10" applyFont="1" applyFill="1" applyBorder="1" applyAlignment="1">
      <alignment horizontal="center" vertical="center"/>
    </xf>
    <xf numFmtId="0" fontId="0" fillId="0" borderId="255" xfId="0" applyFill="1" applyBorder="1" applyAlignment="1">
      <alignment horizontal="center" vertical="center"/>
    </xf>
    <xf numFmtId="0" fontId="6" fillId="0" borderId="188" xfId="15" applyFill="1" applyBorder="1" applyAlignment="1">
      <alignment horizontal="center" vertical="center"/>
    </xf>
    <xf numFmtId="0" fontId="0" fillId="0" borderId="242" xfId="0" applyBorder="1" applyAlignment="1"/>
    <xf numFmtId="0" fontId="12" fillId="0" borderId="244" xfId="10" applyFont="1" applyFill="1" applyBorder="1" applyAlignment="1">
      <alignment horizontal="center" vertical="center"/>
    </xf>
    <xf numFmtId="0" fontId="0" fillId="0" borderId="255" xfId="0" applyBorder="1" applyAlignment="1">
      <alignment horizontal="center" vertical="center"/>
    </xf>
    <xf numFmtId="0" fontId="9" fillId="0" borderId="244" xfId="10" applyFont="1" applyFill="1" applyBorder="1" applyAlignment="1">
      <alignment horizontal="center" vertical="center"/>
    </xf>
    <xf numFmtId="0" fontId="27" fillId="0" borderId="199" xfId="0" applyFont="1" applyBorder="1" applyAlignment="1">
      <alignment horizontal="center" vertical="center"/>
    </xf>
    <xf numFmtId="0" fontId="27" fillId="0" borderId="145" xfId="0" applyFont="1" applyFill="1" applyBorder="1" applyAlignment="1">
      <alignment horizontal="center"/>
    </xf>
    <xf numFmtId="0" fontId="27" fillId="0" borderId="89" xfId="0" applyFont="1" applyFill="1" applyBorder="1" applyAlignment="1">
      <alignment horizontal="center"/>
    </xf>
    <xf numFmtId="0" fontId="27" fillId="0" borderId="56" xfId="0" applyFont="1" applyFill="1" applyBorder="1" applyAlignment="1">
      <alignment horizontal="center"/>
    </xf>
    <xf numFmtId="0" fontId="27" fillId="0" borderId="245" xfId="0" applyFont="1" applyFill="1" applyBorder="1" applyAlignment="1">
      <alignment horizontal="center"/>
    </xf>
    <xf numFmtId="0" fontId="27" fillId="0" borderId="142" xfId="0" applyFont="1" applyFill="1" applyBorder="1" applyAlignment="1">
      <alignment horizontal="center"/>
    </xf>
    <xf numFmtId="0" fontId="27" fillId="0" borderId="180" xfId="0" applyFont="1" applyFill="1" applyBorder="1" applyAlignment="1">
      <alignment horizontal="center"/>
    </xf>
    <xf numFmtId="0" fontId="22" fillId="0" borderId="213" xfId="0" applyFont="1" applyFill="1" applyBorder="1" applyAlignment="1">
      <alignment horizontal="center"/>
    </xf>
    <xf numFmtId="0" fontId="22" fillId="0" borderId="133" xfId="0" applyFont="1" applyFill="1" applyBorder="1" applyAlignment="1">
      <alignment horizontal="center"/>
    </xf>
    <xf numFmtId="0" fontId="0" fillId="0" borderId="241" xfId="0" applyFill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246" xfId="0" applyFont="1" applyBorder="1" applyAlignment="1">
      <alignment horizontal="center" vertical="center"/>
    </xf>
    <xf numFmtId="0" fontId="9" fillId="0" borderId="243" xfId="10" applyFont="1" applyFill="1" applyBorder="1" applyAlignment="1">
      <alignment horizontal="center" vertical="center"/>
    </xf>
    <xf numFmtId="0" fontId="0" fillId="0" borderId="82" xfId="0" applyFill="1" applyBorder="1" applyAlignment="1">
      <alignment horizontal="center" vertical="center"/>
    </xf>
    <xf numFmtId="0" fontId="20" fillId="0" borderId="243" xfId="10" applyFont="1" applyFill="1" applyBorder="1" applyAlignment="1">
      <alignment horizontal="center" vertical="center"/>
    </xf>
    <xf numFmtId="0" fontId="21" fillId="0" borderId="247" xfId="0" applyFont="1" applyFill="1" applyBorder="1" applyAlignment="1">
      <alignment horizontal="center" vertical="center"/>
    </xf>
    <xf numFmtId="0" fontId="21" fillId="0" borderId="241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 textRotation="90"/>
    </xf>
    <xf numFmtId="0" fontId="0" fillId="0" borderId="82" xfId="0" applyBorder="1" applyAlignment="1">
      <alignment horizontal="center" vertical="center"/>
    </xf>
    <xf numFmtId="0" fontId="0" fillId="0" borderId="247" xfId="0" applyBorder="1" applyAlignment="1">
      <alignment horizontal="center" vertical="center"/>
    </xf>
    <xf numFmtId="0" fontId="22" fillId="0" borderId="9" xfId="7" applyFont="1" applyBorder="1" applyAlignment="1">
      <alignment horizontal="center" vertical="center"/>
    </xf>
    <xf numFmtId="0" fontId="22" fillId="0" borderId="246" xfId="0" applyFont="1" applyBorder="1" applyAlignment="1">
      <alignment horizontal="center" vertical="center"/>
    </xf>
    <xf numFmtId="0" fontId="12" fillId="0" borderId="47" xfId="15" applyFont="1" applyFill="1" applyBorder="1" applyAlignment="1">
      <alignment horizontal="center" vertical="center"/>
    </xf>
    <xf numFmtId="0" fontId="38" fillId="0" borderId="248" xfId="7" applyFont="1" applyFill="1" applyBorder="1" applyAlignment="1">
      <alignment horizontal="center" vertical="center"/>
    </xf>
    <xf numFmtId="0" fontId="12" fillId="0" borderId="249" xfId="15" applyFont="1" applyFill="1" applyBorder="1" applyAlignment="1">
      <alignment horizontal="center" vertical="center" wrapText="1"/>
    </xf>
    <xf numFmtId="0" fontId="38" fillId="0" borderId="250" xfId="0" applyFont="1" applyFill="1" applyBorder="1" applyAlignment="1">
      <alignment horizontal="center" vertical="center" wrapText="1"/>
    </xf>
    <xf numFmtId="0" fontId="12" fillId="0" borderId="292" xfId="15" applyFont="1" applyFill="1" applyBorder="1" applyAlignment="1">
      <alignment horizontal="center" vertical="center" wrapText="1"/>
    </xf>
    <xf numFmtId="0" fontId="38" fillId="0" borderId="293" xfId="0" applyFont="1" applyFill="1" applyBorder="1" applyAlignment="1">
      <alignment horizontal="center" vertical="center" wrapText="1"/>
    </xf>
    <xf numFmtId="0" fontId="0" fillId="0" borderId="242" xfId="0" applyBorder="1" applyAlignment="1">
      <alignment horizontal="center" vertical="center"/>
    </xf>
    <xf numFmtId="0" fontId="9" fillId="0" borderId="243" xfId="15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0" fillId="0" borderId="243" xfId="15" applyFont="1" applyFill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12" fillId="0" borderId="243" xfId="0" applyFont="1" applyBorder="1" applyAlignment="1">
      <alignment horizontal="center" vertical="center"/>
    </xf>
    <xf numFmtId="0" fontId="0" fillId="0" borderId="251" xfId="0" applyBorder="1" applyAlignment="1">
      <alignment horizontal="center" vertical="center"/>
    </xf>
    <xf numFmtId="0" fontId="12" fillId="0" borderId="243" xfId="0" applyFont="1" applyFill="1" applyBorder="1" applyAlignment="1">
      <alignment horizontal="center" vertical="center"/>
    </xf>
    <xf numFmtId="0" fontId="12" fillId="0" borderId="104" xfId="0" applyFont="1" applyBorder="1" applyAlignment="1">
      <alignment horizontal="center" vertical="center" wrapText="1"/>
    </xf>
    <xf numFmtId="0" fontId="0" fillId="0" borderId="252" xfId="0" applyBorder="1" applyAlignment="1">
      <alignment horizontal="center" vertical="center" wrapText="1"/>
    </xf>
    <xf numFmtId="0" fontId="12" fillId="0" borderId="253" xfId="0" applyFont="1" applyBorder="1" applyAlignment="1">
      <alignment horizontal="center" vertical="center" wrapText="1"/>
    </xf>
    <xf numFmtId="0" fontId="0" fillId="0" borderId="254" xfId="0" applyBorder="1" applyAlignment="1">
      <alignment horizontal="center" vertical="center" wrapText="1"/>
    </xf>
    <xf numFmtId="0" fontId="6" fillId="0" borderId="253" xfId="15" applyFont="1" applyFill="1" applyBorder="1" applyAlignment="1">
      <alignment horizontal="center" vertical="center" wrapText="1"/>
    </xf>
    <xf numFmtId="0" fontId="6" fillId="0" borderId="47" xfId="15" applyFont="1" applyFill="1" applyBorder="1" applyAlignment="1">
      <alignment horizontal="center" vertical="center" wrapText="1"/>
    </xf>
    <xf numFmtId="0" fontId="0" fillId="0" borderId="248" xfId="0" applyBorder="1" applyAlignment="1">
      <alignment horizontal="center" vertical="center" wrapText="1"/>
    </xf>
    <xf numFmtId="0" fontId="52" fillId="0" borderId="256" xfId="0" applyFont="1" applyBorder="1" applyAlignment="1">
      <alignment horizontal="center" vertical="center" wrapText="1"/>
    </xf>
    <xf numFmtId="0" fontId="52" fillId="0" borderId="257" xfId="0" applyFont="1" applyBorder="1" applyAlignment="1">
      <alignment horizontal="center" vertical="center" wrapText="1"/>
    </xf>
    <xf numFmtId="0" fontId="52" fillId="0" borderId="258" xfId="0" applyFont="1" applyBorder="1" applyAlignment="1">
      <alignment horizontal="center" vertical="center" wrapText="1"/>
    </xf>
    <xf numFmtId="0" fontId="52" fillId="0" borderId="259" xfId="0" applyFont="1" applyBorder="1" applyAlignment="1">
      <alignment horizontal="center" vertical="center" wrapText="1"/>
    </xf>
    <xf numFmtId="0" fontId="52" fillId="0" borderId="256" xfId="0" applyFont="1" applyBorder="1" applyAlignment="1">
      <alignment horizontal="center" vertical="center"/>
    </xf>
    <xf numFmtId="0" fontId="52" fillId="0" borderId="257" xfId="0" applyFont="1" applyBorder="1" applyAlignment="1">
      <alignment horizontal="center" vertical="center"/>
    </xf>
    <xf numFmtId="0" fontId="52" fillId="0" borderId="174" xfId="0" applyFont="1" applyBorder="1" applyAlignment="1">
      <alignment horizontal="center" vertical="center"/>
    </xf>
    <xf numFmtId="0" fontId="11" fillId="0" borderId="260" xfId="0" applyFont="1" applyBorder="1" applyAlignment="1">
      <alignment horizontal="center" vertical="center"/>
    </xf>
    <xf numFmtId="0" fontId="11" fillId="0" borderId="261" xfId="0" applyFont="1" applyBorder="1" applyAlignment="1">
      <alignment horizontal="center" vertical="center"/>
    </xf>
  </cellXfs>
  <cellStyles count="21">
    <cellStyle name="Egész" xfId="1"/>
    <cellStyle name="Egész,10" xfId="2"/>
    <cellStyle name="Egész_kv.2013végleges" xfId="3"/>
    <cellStyle name="Irható,egész,10" xfId="4"/>
    <cellStyle name="Nem használt" xfId="5"/>
    <cellStyle name="Normál" xfId="0" builtinId="0"/>
    <cellStyle name="Normál_2004. évi állami hozzájárulás (MÁK 2003.x.31.)" xfId="6"/>
    <cellStyle name="Normál_2012%20évi%20%20költségvetés.mell.ÖNK-PH(1)" xfId="7"/>
    <cellStyle name="Százalék(2),10" xfId="8"/>
    <cellStyle name="Szöveg balra,10" xfId="9"/>
    <cellStyle name="Szöveg balra,12" xfId="10"/>
    <cellStyle name="Szöveg balra,16" xfId="11"/>
    <cellStyle name="Szöveg balra,sortör.,10" xfId="12"/>
    <cellStyle name="Szöveg függ.,12" xfId="13"/>
    <cellStyle name="Szöveg közép,10" xfId="14"/>
    <cellStyle name="Szöveg középen,12" xfId="15"/>
    <cellStyle name="Szöveg,függ,12" xfId="16"/>
    <cellStyle name="Tört(1) irható,10" xfId="17"/>
    <cellStyle name="Tört(1),10" xfId="18"/>
    <cellStyle name="Üres" xfId="19"/>
    <cellStyle name="Üres, szegéllyel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01" name="AutoShape 1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02" name="AutoShape 2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03" name="AutoShape 3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04" name="AutoShape 4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05" name="AutoShape 5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06" name="AutoShape 6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07" name="AutoShape 7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08" name="AutoShape 8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09" name="AutoShape 9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10" name="AutoShape 10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11" name="AutoShape 11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12" name="AutoShape 12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13" name="AutoShape 13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14" name="AutoShape 14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15" name="AutoShape 15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16" name="AutoShape 16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17" name="AutoShape 17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18" name="AutoShape 18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19" name="AutoShape 19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20" name="AutoShape 20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21" name="AutoShape 21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22" name="AutoShape 26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23" name="AutoShape 27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24" name="AutoShape 28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25" name="AutoShape 29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26" name="AutoShape 30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27" name="AutoShape 31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28" name="AutoShape 32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29" name="AutoShape 33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30" name="AutoShape 34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31" name="AutoShape 35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32" name="AutoShape 36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33" name="AutoShape 37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34" name="AutoShape 38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35" name="AutoShape 39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36" name="AutoShape 40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37" name="AutoShape 41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38" name="AutoShape 42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39" name="AutoShape 43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40" name="AutoShape 44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41" name="AutoShape 45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42" name="AutoShape 46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43" name="AutoShape 51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44" name="AutoShape 52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45" name="AutoShape 53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46" name="AutoShape 54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47" name="AutoShape 55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48" name="AutoShape 56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49" name="AutoShape 57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50" name="AutoShape 58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51" name="AutoShape 59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52" name="AutoShape 60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53" name="AutoShape 61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54" name="AutoShape 62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7884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55" name="AutoShape 63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56" name="AutoShape 64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57" name="AutoShape 65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58" name="AutoShape 66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59" name="AutoShape 67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60" name="AutoShape 68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61" name="AutoShape 69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62" name="AutoShape 70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63" name="AutoShape 71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41</xdr:row>
      <xdr:rowOff>0</xdr:rowOff>
    </xdr:from>
    <xdr:to>
      <xdr:col>0</xdr:col>
      <xdr:colOff>0</xdr:colOff>
      <xdr:row>41</xdr:row>
      <xdr:rowOff>0</xdr:rowOff>
    </xdr:to>
    <xdr:sp macro="" textlink="">
      <xdr:nvSpPr>
        <xdr:cNvPr id="78164" name="AutoShape 75"/>
        <xdr:cNvSpPr>
          <a:spLocks/>
        </xdr:cNvSpPr>
      </xdr:nvSpPr>
      <xdr:spPr bwMode="auto">
        <a:xfrm>
          <a:off x="0" y="1221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41</xdr:row>
      <xdr:rowOff>180975</xdr:rowOff>
    </xdr:from>
    <xdr:to>
      <xdr:col>0</xdr:col>
      <xdr:colOff>0</xdr:colOff>
      <xdr:row>44</xdr:row>
      <xdr:rowOff>0</xdr:rowOff>
    </xdr:to>
    <xdr:sp macro="" textlink="">
      <xdr:nvSpPr>
        <xdr:cNvPr id="78165" name="AutoShape 76"/>
        <xdr:cNvSpPr>
          <a:spLocks/>
        </xdr:cNvSpPr>
      </xdr:nvSpPr>
      <xdr:spPr bwMode="auto">
        <a:xfrm>
          <a:off x="0" y="12392025"/>
          <a:ext cx="0" cy="7620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66" name="AutoShape 77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41</xdr:row>
      <xdr:rowOff>0</xdr:rowOff>
    </xdr:from>
    <xdr:to>
      <xdr:col>0</xdr:col>
      <xdr:colOff>0</xdr:colOff>
      <xdr:row>41</xdr:row>
      <xdr:rowOff>0</xdr:rowOff>
    </xdr:to>
    <xdr:sp macro="" textlink="">
      <xdr:nvSpPr>
        <xdr:cNvPr id="78167" name="AutoShape 78"/>
        <xdr:cNvSpPr>
          <a:spLocks/>
        </xdr:cNvSpPr>
      </xdr:nvSpPr>
      <xdr:spPr bwMode="auto">
        <a:xfrm>
          <a:off x="0" y="1221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41</xdr:row>
      <xdr:rowOff>180975</xdr:rowOff>
    </xdr:from>
    <xdr:to>
      <xdr:col>0</xdr:col>
      <xdr:colOff>0</xdr:colOff>
      <xdr:row>44</xdr:row>
      <xdr:rowOff>0</xdr:rowOff>
    </xdr:to>
    <xdr:sp macro="" textlink="">
      <xdr:nvSpPr>
        <xdr:cNvPr id="78168" name="AutoShape 79"/>
        <xdr:cNvSpPr>
          <a:spLocks/>
        </xdr:cNvSpPr>
      </xdr:nvSpPr>
      <xdr:spPr bwMode="auto">
        <a:xfrm>
          <a:off x="0" y="12392025"/>
          <a:ext cx="0" cy="7620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41</xdr:row>
      <xdr:rowOff>0</xdr:rowOff>
    </xdr:from>
    <xdr:to>
      <xdr:col>0</xdr:col>
      <xdr:colOff>0</xdr:colOff>
      <xdr:row>41</xdr:row>
      <xdr:rowOff>0</xdr:rowOff>
    </xdr:to>
    <xdr:sp macro="" textlink="">
      <xdr:nvSpPr>
        <xdr:cNvPr id="78169" name="AutoShape 80"/>
        <xdr:cNvSpPr>
          <a:spLocks/>
        </xdr:cNvSpPr>
      </xdr:nvSpPr>
      <xdr:spPr bwMode="auto">
        <a:xfrm>
          <a:off x="0" y="1221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41</xdr:row>
      <xdr:rowOff>180975</xdr:rowOff>
    </xdr:from>
    <xdr:to>
      <xdr:col>0</xdr:col>
      <xdr:colOff>0</xdr:colOff>
      <xdr:row>44</xdr:row>
      <xdr:rowOff>0</xdr:rowOff>
    </xdr:to>
    <xdr:sp macro="" textlink="">
      <xdr:nvSpPr>
        <xdr:cNvPr id="78170" name="AutoShape 81"/>
        <xdr:cNvSpPr>
          <a:spLocks/>
        </xdr:cNvSpPr>
      </xdr:nvSpPr>
      <xdr:spPr bwMode="auto">
        <a:xfrm>
          <a:off x="0" y="12392025"/>
          <a:ext cx="0" cy="7620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71" name="AutoShape 82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72" name="AutoShape 83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42</xdr:row>
      <xdr:rowOff>76200</xdr:rowOff>
    </xdr:from>
    <xdr:to>
      <xdr:col>0</xdr:col>
      <xdr:colOff>0</xdr:colOff>
      <xdr:row>44</xdr:row>
      <xdr:rowOff>0</xdr:rowOff>
    </xdr:to>
    <xdr:sp macro="" textlink="">
      <xdr:nvSpPr>
        <xdr:cNvPr id="78173" name="AutoShape 84"/>
        <xdr:cNvSpPr>
          <a:spLocks/>
        </xdr:cNvSpPr>
      </xdr:nvSpPr>
      <xdr:spPr bwMode="auto">
        <a:xfrm>
          <a:off x="0" y="12601575"/>
          <a:ext cx="0" cy="552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74" name="AutoShape 85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42</xdr:row>
      <xdr:rowOff>0</xdr:rowOff>
    </xdr:from>
    <xdr:to>
      <xdr:col>0</xdr:col>
      <xdr:colOff>0</xdr:colOff>
      <xdr:row>44</xdr:row>
      <xdr:rowOff>0</xdr:rowOff>
    </xdr:to>
    <xdr:sp macro="" textlink="">
      <xdr:nvSpPr>
        <xdr:cNvPr id="78175" name="AutoShape 86"/>
        <xdr:cNvSpPr>
          <a:spLocks/>
        </xdr:cNvSpPr>
      </xdr:nvSpPr>
      <xdr:spPr bwMode="auto">
        <a:xfrm>
          <a:off x="0" y="12525375"/>
          <a:ext cx="0" cy="628650"/>
        </a:xfrm>
        <a:prstGeom prst="rightBrace">
          <a:avLst>
            <a:gd name="adj1" fmla="val -2147483648"/>
            <a:gd name="adj2" fmla="val 7884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41</xdr:row>
      <xdr:rowOff>0</xdr:rowOff>
    </xdr:from>
    <xdr:to>
      <xdr:col>0</xdr:col>
      <xdr:colOff>0</xdr:colOff>
      <xdr:row>41</xdr:row>
      <xdr:rowOff>0</xdr:rowOff>
    </xdr:to>
    <xdr:sp macro="" textlink="">
      <xdr:nvSpPr>
        <xdr:cNvPr id="78176" name="AutoShape 87"/>
        <xdr:cNvSpPr>
          <a:spLocks/>
        </xdr:cNvSpPr>
      </xdr:nvSpPr>
      <xdr:spPr bwMode="auto">
        <a:xfrm>
          <a:off x="0" y="1221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77" name="AutoShape 88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78" name="AutoShape 89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79" name="AutoShape 90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80" name="AutoShape 91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81" name="AutoShape 92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82" name="AutoShape 93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83" name="AutoShape 94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78184" name="AutoShape 95"/>
        <xdr:cNvSpPr>
          <a:spLocks/>
        </xdr:cNvSpPr>
      </xdr:nvSpPr>
      <xdr:spPr bwMode="auto">
        <a:xfrm>
          <a:off x="0" y="13401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hiv01ibm/Dokumentumok/Excel/Menyus/P&#233;nz&#252;gyielemz&#233;s/P&#252;modell/M_V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dölap"/>
      <sheetName val="Ábra_1"/>
      <sheetName val="Ábra_2"/>
      <sheetName val="Ábra_3"/>
      <sheetName val="Ábra_4"/>
      <sheetName val="Kockázat"/>
      <sheetName val="Háttéradatok"/>
      <sheetName val="Adatbevitel"/>
      <sheetName val="Elörejelzés"/>
      <sheetName val="Költségvetés"/>
      <sheetName val="Megoszlás"/>
      <sheetName val="PerCap"/>
      <sheetName val="Reálérték"/>
      <sheetName val="Szcenáriók"/>
      <sheetName val="Hitelfelvét"/>
      <sheetName val="Chart_data"/>
      <sheetName val="Info sheet"/>
      <sheetName val="Simple"/>
      <sheetName val="Double"/>
      <sheetName val="Option"/>
      <sheetName val="Year"/>
      <sheetName val="Forecast"/>
      <sheetName val="Estimate"/>
      <sheetName val="Scenarios"/>
      <sheetName val="Credit"/>
      <sheetName val="Charter"/>
      <sheetName val="Risk"/>
      <sheetName val="Risk-scen"/>
      <sheetName val="Risk-trend"/>
      <sheetName val="Risk-menu"/>
      <sheetName val="a_Core"/>
      <sheetName val="b_Menu_commands"/>
      <sheetName val="c_Simple_routines"/>
      <sheetName val="d_Double_routines"/>
      <sheetName val="e_Year_routines"/>
      <sheetName val="f_Option_routines"/>
      <sheetName val="g_Forecast_routines"/>
      <sheetName val="h_Estimate_routines"/>
      <sheetName val="i_Import_routines"/>
      <sheetName val="j_Credit_routines"/>
      <sheetName val="k_Scenario_routines"/>
      <sheetName val="l_Charter_routines"/>
      <sheetName val="m_Risk_routines"/>
      <sheetName val="n_Risk_menu"/>
      <sheetName val="Akadálymentesítési közmunkapr."/>
      <sheetName val="Út-híd szakfeladat"/>
      <sheetName val="Parkfenntartás"/>
      <sheetName val="Vízkárelhárítás"/>
      <sheetName val="Köztisztaság"/>
      <sheetName val="Temetőfenntartás"/>
      <sheetName val="Közvilágítás"/>
      <sheetName val="Állategészségügy"/>
      <sheetName val="Mezőgazdaság"/>
      <sheetName val="Közműnyilvántartás"/>
      <sheetName val="Lakásüzemeltetés"/>
      <sheetName val="Közösköltség"/>
      <sheetName val="Zöld Ház közös ktg."/>
      <sheetName val="Lakás karbantartás"/>
      <sheetName val="Lakásért. bony.díja"/>
      <sheetName val="Kezelési díj"/>
      <sheetName val="Lakás felújítás"/>
      <sheetName val="Lakás mobilitás"/>
      <sheetName val="Bérlőkijelölés"/>
      <sheetName val="Ped.szálló üzemeltetése"/>
      <sheetName val="Első lakáshoz jutók"/>
      <sheetName val="VMZK címzett"/>
      <sheetName val="Játszótéri program"/>
      <sheetName val="Region.hulladéklerakó"/>
      <sheetName val="Széchenyi park építés"/>
      <sheetName val="Színház műszaki ellátó rendszer"/>
      <sheetName val="Civil Ház"/>
      <sheetName val="Csallóköz ovi"/>
      <sheetName val="Széchenyi Gimn tornacsarnok"/>
      <sheetName val="Kodály Z ÁI"/>
      <sheetName val="Mátyás"/>
      <sheetName val="Gépipari címzett"/>
      <sheetName val="TVM 91 lakás"/>
      <sheetName val="Kerékpárút"/>
      <sheetName val="2004. évi útépítések"/>
      <sheetName val="TVM villany"/>
      <sheetName val="Repülős emlékmű"/>
      <sheetName val="Gorkij úti csapadékvíz"/>
      <sheetName val="CORA lépcső"/>
      <sheetName val="Közvilágítás bővítése"/>
      <sheetName val="közbeszerzés"/>
      <sheetName val="Védelmi tervek"/>
      <sheetName val="Csapadékvíz elvez beruh konc"/>
      <sheetName val="Ip.tech.lakóép.korsz."/>
      <sheetName val="TVM lakótelepi lakások"/>
      <sheetName val="Bozsik"/>
      <sheetName val="Logisztikai központ"/>
      <sheetName val="Kossuth tér"/>
      <sheetName val="Inkubátorház"/>
      <sheetName val="1"/>
      <sheetName val="2"/>
      <sheetName val="3"/>
      <sheetName val="4"/>
      <sheetName val="5"/>
      <sheetName val="6"/>
      <sheetName val="vis major felúj"/>
      <sheetName val="vis major kiemelt int."/>
      <sheetName val="vis major 10"/>
      <sheetName val="Városszépítési Alap"/>
      <sheetName val="Környezetvédelmi Alap"/>
      <sheetName val="ÉKHV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>
        <row r="22">
          <cell r="C22">
            <v>1990</v>
          </cell>
          <cell r="D22">
            <v>1991</v>
          </cell>
          <cell r="E22">
            <v>1992</v>
          </cell>
          <cell r="F22">
            <v>1993</v>
          </cell>
          <cell r="G22">
            <v>1994</v>
          </cell>
          <cell r="H22">
            <v>1995</v>
          </cell>
          <cell r="I22">
            <v>1996</v>
          </cell>
          <cell r="J22">
            <v>1997</v>
          </cell>
          <cell r="K22">
            <v>1998</v>
          </cell>
          <cell r="L22">
            <v>1999</v>
          </cell>
          <cell r="M22">
            <v>2000</v>
          </cell>
          <cell r="N22">
            <v>2001</v>
          </cell>
          <cell r="O22">
            <v>2002</v>
          </cell>
          <cell r="P22">
            <v>2003</v>
          </cell>
          <cell r="Q22">
            <v>2004</v>
          </cell>
          <cell r="R22">
            <v>2005</v>
          </cell>
          <cell r="S22">
            <v>2006</v>
          </cell>
          <cell r="T22">
            <v>2007</v>
          </cell>
          <cell r="U22">
            <v>2008</v>
          </cell>
          <cell r="V22">
            <v>2009</v>
          </cell>
          <cell r="W22">
            <v>2010</v>
          </cell>
          <cell r="X22">
            <v>2011</v>
          </cell>
          <cell r="Y22">
            <v>2012</v>
          </cell>
          <cell r="Z22">
            <v>2013</v>
          </cell>
          <cell r="AA22">
            <v>2014</v>
          </cell>
          <cell r="AB22">
            <v>2015</v>
          </cell>
          <cell r="AC22">
            <v>2016</v>
          </cell>
          <cell r="AD22">
            <v>2017</v>
          </cell>
          <cell r="AE22">
            <v>2018</v>
          </cell>
          <cell r="AF22">
            <v>2019</v>
          </cell>
          <cell r="AG22">
            <v>2020</v>
          </cell>
        </row>
        <row r="23">
          <cell r="B23" t="str">
            <v>éves változás</v>
          </cell>
          <cell r="C23">
            <v>28.9</v>
          </cell>
          <cell r="D23">
            <v>35</v>
          </cell>
          <cell r="E23">
            <v>22.8</v>
          </cell>
          <cell r="F23">
            <v>22.5</v>
          </cell>
          <cell r="G23">
            <v>18.8</v>
          </cell>
          <cell r="H23">
            <v>28.8</v>
          </cell>
          <cell r="I23">
            <v>23.8</v>
          </cell>
          <cell r="J23">
            <v>18.3</v>
          </cell>
          <cell r="K23">
            <v>15</v>
          </cell>
          <cell r="L23">
            <v>14</v>
          </cell>
          <cell r="M23">
            <v>13</v>
          </cell>
          <cell r="N23">
            <v>12</v>
          </cell>
          <cell r="O23">
            <v>11.5</v>
          </cell>
          <cell r="P23">
            <v>11</v>
          </cell>
          <cell r="Q23">
            <v>10.5</v>
          </cell>
          <cell r="R23">
            <v>10</v>
          </cell>
          <cell r="S23">
            <v>9.5</v>
          </cell>
          <cell r="T23">
            <v>9</v>
          </cell>
          <cell r="U23">
            <v>8.5</v>
          </cell>
          <cell r="V23">
            <v>8</v>
          </cell>
          <cell r="W23">
            <v>7.5</v>
          </cell>
          <cell r="X23">
            <v>7</v>
          </cell>
          <cell r="Y23">
            <v>6.5</v>
          </cell>
          <cell r="Z23">
            <v>6</v>
          </cell>
          <cell r="AA23">
            <v>5.5</v>
          </cell>
          <cell r="AB23">
            <v>5</v>
          </cell>
          <cell r="AC23">
            <v>4.5</v>
          </cell>
          <cell r="AD23">
            <v>4</v>
          </cell>
          <cell r="AE23">
            <v>4</v>
          </cell>
          <cell r="AF23">
            <v>4</v>
          </cell>
          <cell r="AG23">
            <v>4</v>
          </cell>
        </row>
        <row r="24">
          <cell r="B24" t="str">
            <v>index</v>
          </cell>
          <cell r="C24">
            <v>1.2889999999999999</v>
          </cell>
          <cell r="D24">
            <v>1.7401500000000001</v>
          </cell>
          <cell r="E24">
            <v>2.1369042</v>
          </cell>
          <cell r="F24">
            <v>2.6177076450000003</v>
          </cell>
          <cell r="G24">
            <v>3.1098366822600001</v>
          </cell>
          <cell r="H24">
            <v>4.0054696467508801</v>
          </cell>
          <cell r="I24">
            <v>4.9587714226775894</v>
          </cell>
          <cell r="J24">
            <v>5.8662265930275881</v>
          </cell>
          <cell r="K24">
            <v>6.7461605819817256</v>
          </cell>
          <cell r="L24">
            <v>7.6906230634591681</v>
          </cell>
          <cell r="M24">
            <v>8.6904040617088594</v>
          </cell>
          <cell r="N24">
            <v>9.7332525491139226</v>
          </cell>
          <cell r="O24">
            <v>10.852576592262023</v>
          </cell>
          <cell r="P24">
            <v>12.046360017410848</v>
          </cell>
          <cell r="Q24">
            <v>13.311227819238987</v>
          </cell>
          <cell r="R24">
            <v>14.642350601162887</v>
          </cell>
          <cell r="S24">
            <v>16.033373908273362</v>
          </cell>
          <cell r="T24">
            <v>17.476377560017966</v>
          </cell>
          <cell r="U24">
            <v>18.961869652619491</v>
          </cell>
          <cell r="V24">
            <v>20.478819224829053</v>
          </cell>
          <cell r="W24">
            <v>22.014730666691232</v>
          </cell>
          <cell r="X24">
            <v>23.55576181335962</v>
          </cell>
          <cell r="Y24">
            <v>25.086886331227994</v>
          </cell>
          <cell r="Z24">
            <v>26.592099511101676</v>
          </cell>
          <cell r="AA24">
            <v>28.054664984212266</v>
          </cell>
          <cell r="AB24">
            <v>29.457398233422882</v>
          </cell>
          <cell r="AC24">
            <v>30.782981153926912</v>
          </cell>
          <cell r="AD24">
            <v>32.014300400083989</v>
          </cell>
          <cell r="AE24">
            <v>33.294872416087351</v>
          </cell>
          <cell r="AF24">
            <v>34.626667312730845</v>
          </cell>
          <cell r="AG24">
            <v>36.011734005240079</v>
          </cell>
        </row>
        <row r="25">
          <cell r="B25">
            <v>1998</v>
          </cell>
          <cell r="C25">
            <v>5.2336389309400513</v>
          </cell>
          <cell r="D25">
            <v>3.8767695784741116</v>
          </cell>
          <cell r="E25">
            <v>3.1569784840994397</v>
          </cell>
          <cell r="F25">
            <v>2.5771252931423994</v>
          </cell>
          <cell r="G25">
            <v>2.1692973847999997</v>
          </cell>
          <cell r="H25">
            <v>1.6842370999999998</v>
          </cell>
          <cell r="I25">
            <v>1.3604499999999997</v>
          </cell>
          <cell r="J25">
            <v>1.1499999999999999</v>
          </cell>
          <cell r="K25">
            <v>1</v>
          </cell>
          <cell r="L25">
            <v>0.8771929824561403</v>
          </cell>
          <cell r="M25">
            <v>0.77627697562490294</v>
          </cell>
          <cell r="N25">
            <v>0.6931044425222348</v>
          </cell>
          <cell r="O25">
            <v>0.62161833410065903</v>
          </cell>
          <cell r="P25">
            <v>0.56001651720780077</v>
          </cell>
          <cell r="Q25">
            <v>0.50680227801610933</v>
          </cell>
          <cell r="R25">
            <v>0.46072934365100843</v>
          </cell>
          <cell r="S25">
            <v>0.42075739146210817</v>
          </cell>
          <cell r="T25">
            <v>0.38601595546982398</v>
          </cell>
          <cell r="U25">
            <v>0.35577507416573639</v>
          </cell>
          <cell r="V25">
            <v>0.3294213649682744</v>
          </cell>
          <cell r="W25">
            <v>0.30643847904025523</v>
          </cell>
          <cell r="X25">
            <v>0.28639110190678058</v>
          </cell>
          <cell r="Y25">
            <v>0.2689118327763198</v>
          </cell>
          <cell r="Z25">
            <v>0.25369040827954698</v>
          </cell>
          <cell r="AA25">
            <v>0.2404648419711346</v>
          </cell>
          <cell r="AB25">
            <v>0.22901413521060435</v>
          </cell>
          <cell r="AC25">
            <v>0.21915228249818597</v>
          </cell>
          <cell r="AD25">
            <v>0.21072334855594804</v>
          </cell>
          <cell r="AE25">
            <v>0.20261860438071927</v>
          </cell>
          <cell r="AF25">
            <v>0.19482558113530699</v>
          </cell>
          <cell r="AG25">
            <v>0.18733228955317979</v>
          </cell>
        </row>
        <row r="26">
          <cell r="C26">
            <v>96.5</v>
          </cell>
          <cell r="D26">
            <v>88.1</v>
          </cell>
          <cell r="E26">
            <v>96.9</v>
          </cell>
          <cell r="F26">
            <v>99.4</v>
          </cell>
          <cell r="G26">
            <v>102.9</v>
          </cell>
          <cell r="H26">
            <v>101.5</v>
          </cell>
          <cell r="I26">
            <v>101.3</v>
          </cell>
          <cell r="J26">
            <v>104.4</v>
          </cell>
          <cell r="K26">
            <v>105</v>
          </cell>
          <cell r="L26">
            <v>106</v>
          </cell>
          <cell r="M26">
            <v>107</v>
          </cell>
          <cell r="N26">
            <v>108</v>
          </cell>
          <cell r="O26">
            <v>108</v>
          </cell>
          <cell r="P26">
            <v>108</v>
          </cell>
          <cell r="Q26">
            <v>108</v>
          </cell>
          <cell r="R26">
            <v>108</v>
          </cell>
          <cell r="S26">
            <v>108</v>
          </cell>
          <cell r="T26">
            <v>108</v>
          </cell>
          <cell r="U26">
            <v>108</v>
          </cell>
          <cell r="V26">
            <v>108</v>
          </cell>
          <cell r="W26">
            <v>108</v>
          </cell>
          <cell r="X26">
            <v>108</v>
          </cell>
          <cell r="Y26">
            <v>108</v>
          </cell>
          <cell r="Z26">
            <v>108</v>
          </cell>
          <cell r="AA26">
            <v>108</v>
          </cell>
          <cell r="AB26">
            <v>108</v>
          </cell>
          <cell r="AC26">
            <v>108</v>
          </cell>
          <cell r="AD26">
            <v>108</v>
          </cell>
          <cell r="AE26">
            <v>108</v>
          </cell>
          <cell r="AF26">
            <v>108</v>
          </cell>
          <cell r="AG26">
            <v>108</v>
          </cell>
        </row>
        <row r="27">
          <cell r="B27" t="str">
            <v>index</v>
          </cell>
          <cell r="C27">
            <v>0.96499999999999997</v>
          </cell>
          <cell r="D27">
            <v>0.85016499999999984</v>
          </cell>
          <cell r="E27">
            <v>0.82380988499999996</v>
          </cell>
          <cell r="F27">
            <v>0.81886702569000003</v>
          </cell>
          <cell r="G27">
            <v>0.84261416943501011</v>
          </cell>
          <cell r="H27">
            <v>0.85525338197653522</v>
          </cell>
          <cell r="I27">
            <v>0.86637167594223008</v>
          </cell>
          <cell r="J27">
            <v>0.90449202968368825</v>
          </cell>
          <cell r="K27">
            <v>0.94971663116787275</v>
          </cell>
          <cell r="L27">
            <v>1.0066996290379451</v>
          </cell>
          <cell r="M27">
            <v>1.0771686030706014</v>
          </cell>
          <cell r="N27">
            <v>1.1633420913162495</v>
          </cell>
          <cell r="O27">
            <v>1.2564094586215495</v>
          </cell>
          <cell r="P27">
            <v>1.3569222153112737</v>
          </cell>
          <cell r="Q27">
            <v>1.4654759925361756</v>
          </cell>
          <cell r="R27">
            <v>1.5827140719390698</v>
          </cell>
          <cell r="S27">
            <v>1.7093311976941954</v>
          </cell>
          <cell r="T27">
            <v>1.8460776935097312</v>
          </cell>
          <cell r="U27">
            <v>1.9937639089905097</v>
          </cell>
          <cell r="V27">
            <v>2.1532650217097506</v>
          </cell>
          <cell r="W27">
            <v>2.325526223446531</v>
          </cell>
          <cell r="X27">
            <v>2.5115683213222537</v>
          </cell>
          <cell r="Y27">
            <v>2.7124937870280341</v>
          </cell>
          <cell r="Z27">
            <v>2.929493289990277</v>
          </cell>
          <cell r="AA27">
            <v>3.1638527531894995</v>
          </cell>
          <cell r="AB27">
            <v>3.4169609734446595</v>
          </cell>
          <cell r="AC27">
            <v>3.6903178513202324</v>
          </cell>
          <cell r="AD27">
            <v>3.9855432794258512</v>
          </cell>
          <cell r="AE27">
            <v>4.3043867417799193</v>
          </cell>
          <cell r="AF27">
            <v>4.6487376811223129</v>
          </cell>
          <cell r="AG27">
            <v>5.0206366956120982</v>
          </cell>
        </row>
        <row r="28">
          <cell r="B28">
            <v>1998</v>
          </cell>
          <cell r="C28">
            <v>0.98416231209105987</v>
          </cell>
          <cell r="D28">
            <v>1.1170968355176618</v>
          </cell>
          <cell r="E28">
            <v>1.1528347115765343</v>
          </cell>
          <cell r="F28">
            <v>1.1597934724110002</v>
          </cell>
          <cell r="G28">
            <v>1.127107359</v>
          </cell>
          <cell r="H28">
            <v>1.1104506000000001</v>
          </cell>
          <cell r="I28">
            <v>1.0962000000000001</v>
          </cell>
          <cell r="J28">
            <v>1.05</v>
          </cell>
          <cell r="K28">
            <v>1</v>
          </cell>
          <cell r="L28">
            <v>0.94339622641509435</v>
          </cell>
          <cell r="M28">
            <v>0.88167871627578898</v>
          </cell>
          <cell r="N28">
            <v>0.81636918173684159</v>
          </cell>
          <cell r="O28">
            <v>0.75589739049707561</v>
          </cell>
          <cell r="P28">
            <v>0.69990499120099581</v>
          </cell>
          <cell r="Q28">
            <v>0.64806017703795904</v>
          </cell>
          <cell r="R28">
            <v>0.60005571947959169</v>
          </cell>
          <cell r="S28">
            <v>0.5556071476662886</v>
          </cell>
          <cell r="T28">
            <v>0.51445106265397089</v>
          </cell>
          <cell r="U28">
            <v>0.47634357653145448</v>
          </cell>
          <cell r="V28">
            <v>0.44105886715875414</v>
          </cell>
          <cell r="W28">
            <v>0.40838783996180933</v>
          </cell>
          <cell r="X28">
            <v>0.37813688885352714</v>
          </cell>
          <cell r="Y28">
            <v>0.35012674893845103</v>
          </cell>
          <cell r="Z28">
            <v>0.32419143420226942</v>
          </cell>
          <cell r="AA28">
            <v>0.3001772538909902</v>
          </cell>
          <cell r="AB28">
            <v>0.27794190175091682</v>
          </cell>
          <cell r="AC28">
            <v>0.25735361273233043</v>
          </cell>
          <cell r="AD28">
            <v>0.23829038215956519</v>
          </cell>
          <cell r="AE28">
            <v>0.22063924274033814</v>
          </cell>
          <cell r="AF28">
            <v>0.20429559512994272</v>
          </cell>
          <cell r="AG28">
            <v>0.18916258808328026</v>
          </cell>
        </row>
        <row r="29">
          <cell r="C29">
            <v>1990</v>
          </cell>
          <cell r="D29">
            <v>1991</v>
          </cell>
          <cell r="E29">
            <v>1992</v>
          </cell>
          <cell r="F29">
            <v>1993</v>
          </cell>
          <cell r="G29">
            <v>1994</v>
          </cell>
          <cell r="H29">
            <v>1995</v>
          </cell>
          <cell r="I29">
            <v>1996</v>
          </cell>
          <cell r="J29">
            <v>1997</v>
          </cell>
          <cell r="K29">
            <v>1998</v>
          </cell>
          <cell r="L29">
            <v>1999</v>
          </cell>
          <cell r="M29">
            <v>2000</v>
          </cell>
          <cell r="N29">
            <v>2001</v>
          </cell>
          <cell r="O29">
            <v>2002</v>
          </cell>
          <cell r="P29">
            <v>2003</v>
          </cell>
          <cell r="Q29">
            <v>2004</v>
          </cell>
          <cell r="R29">
            <v>2005</v>
          </cell>
          <cell r="S29">
            <v>2006</v>
          </cell>
          <cell r="T29">
            <v>2007</v>
          </cell>
          <cell r="U29">
            <v>2008</v>
          </cell>
          <cell r="V29">
            <v>2009</v>
          </cell>
          <cell r="W29">
            <v>2010</v>
          </cell>
          <cell r="X29">
            <v>2011</v>
          </cell>
          <cell r="Y29">
            <v>2012</v>
          </cell>
          <cell r="Z29">
            <v>2013</v>
          </cell>
          <cell r="AA29">
            <v>2014</v>
          </cell>
          <cell r="AB29">
            <v>2015</v>
          </cell>
          <cell r="AC29">
            <v>2016</v>
          </cell>
          <cell r="AD29">
            <v>2017</v>
          </cell>
          <cell r="AE29">
            <v>2018</v>
          </cell>
          <cell r="AF29">
            <v>2019</v>
          </cell>
          <cell r="AG29">
            <v>2020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14.4</v>
          </cell>
          <cell r="G30">
            <v>49.2</v>
          </cell>
          <cell r="H30">
            <v>12.2</v>
          </cell>
          <cell r="I30">
            <v>12.9</v>
          </cell>
          <cell r="J30">
            <v>13.6</v>
          </cell>
          <cell r="K30">
            <v>25.167857144207119</v>
          </cell>
          <cell r="L30">
            <v>26.167857144207119</v>
          </cell>
          <cell r="M30">
            <v>27.167857144207119</v>
          </cell>
          <cell r="N30">
            <v>28.167857144207119</v>
          </cell>
          <cell r="O30">
            <v>28.667857144207119</v>
          </cell>
          <cell r="P30">
            <v>29.167857144207119</v>
          </cell>
          <cell r="Q30">
            <v>29.667857144207119</v>
          </cell>
          <cell r="R30">
            <v>30.167857144207119</v>
          </cell>
          <cell r="S30">
            <v>30.667857144207119</v>
          </cell>
          <cell r="T30">
            <v>31.167857144207119</v>
          </cell>
          <cell r="U30">
            <v>31.667857144207119</v>
          </cell>
          <cell r="V30">
            <v>32.167857144207119</v>
          </cell>
          <cell r="W30">
            <v>32.667857144207119</v>
          </cell>
          <cell r="X30">
            <v>33.167857144207119</v>
          </cell>
          <cell r="Y30">
            <v>33.667857144207119</v>
          </cell>
          <cell r="Z30">
            <v>34.167857144207119</v>
          </cell>
          <cell r="AA30">
            <v>34.667857144207119</v>
          </cell>
          <cell r="AB30">
            <v>35.167857144207119</v>
          </cell>
          <cell r="AC30">
            <v>35.667857144207119</v>
          </cell>
          <cell r="AD30">
            <v>36.167857144207119</v>
          </cell>
          <cell r="AE30">
            <v>36.667857144207119</v>
          </cell>
          <cell r="AF30">
            <v>37.167857144207119</v>
          </cell>
          <cell r="AG30">
            <v>37.667857144207119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857.91600000000005</v>
          </cell>
          <cell r="G31">
            <v>857.13400000000001</v>
          </cell>
          <cell r="H31">
            <v>959.54899999999998</v>
          </cell>
          <cell r="I31">
            <v>1134.93</v>
          </cell>
          <cell r="J31">
            <v>1148.002</v>
          </cell>
          <cell r="K31">
            <v>2095.5848940000001</v>
          </cell>
          <cell r="L31">
            <v>3113.1045824711</v>
          </cell>
          <cell r="M31">
            <v>4309.0085317780322</v>
          </cell>
          <cell r="N31">
            <v>5706.2852899784029</v>
          </cell>
          <cell r="O31">
            <v>7321.1921767319736</v>
          </cell>
          <cell r="P31">
            <v>9169.0612829964266</v>
          </cell>
          <cell r="Q31">
            <v>11263.898680691364</v>
          </cell>
          <cell r="R31">
            <v>13617.965692160569</v>
          </cell>
          <cell r="S31">
            <v>16241.351482463746</v>
          </cell>
          <cell r="T31">
            <v>19141.547572618572</v>
          </cell>
          <cell r="U31">
            <v>22323.035978166321</v>
          </cell>
          <cell r="V31">
            <v>21139.915071323507</v>
          </cell>
          <cell r="W31">
            <v>20019.499572543358</v>
          </cell>
          <cell r="X31">
            <v>18958.466095198561</v>
          </cell>
          <cell r="Y31">
            <v>17953.667392153035</v>
          </cell>
          <cell r="Z31">
            <v>17002.123020368923</v>
          </cell>
          <cell r="AA31">
            <v>16101.010500289369</v>
          </cell>
          <cell r="AB31">
            <v>15247.656943774031</v>
          </cell>
          <cell r="AC31">
            <v>14439.531125754007</v>
          </cell>
          <cell r="AD31">
            <v>13674.235976089043</v>
          </cell>
          <cell r="AE31">
            <v>12949.501469356323</v>
          </cell>
          <cell r="AF31">
            <v>12263.177891480436</v>
          </cell>
          <cell r="AG31">
            <v>11613.229463231972</v>
          </cell>
        </row>
        <row r="32">
          <cell r="C32">
            <v>16397</v>
          </cell>
          <cell r="D32">
            <v>16397</v>
          </cell>
          <cell r="E32">
            <v>16397</v>
          </cell>
          <cell r="F32">
            <v>16397</v>
          </cell>
          <cell r="G32">
            <v>16397</v>
          </cell>
          <cell r="H32">
            <v>16397</v>
          </cell>
          <cell r="I32">
            <v>16397</v>
          </cell>
          <cell r="J32">
            <v>16397</v>
          </cell>
          <cell r="K32">
            <v>16397</v>
          </cell>
          <cell r="L32">
            <v>16397</v>
          </cell>
          <cell r="M32">
            <v>16397</v>
          </cell>
          <cell r="N32">
            <v>16397</v>
          </cell>
          <cell r="O32">
            <v>16397</v>
          </cell>
          <cell r="P32">
            <v>16396.999999997766</v>
          </cell>
          <cell r="Q32">
            <v>16396.999999997926</v>
          </cell>
          <cell r="R32">
            <v>16396.999999996395</v>
          </cell>
          <cell r="S32">
            <v>16396.999999996602</v>
          </cell>
          <cell r="T32">
            <v>16396.999999996773</v>
          </cell>
          <cell r="U32">
            <v>16396.999999996915</v>
          </cell>
          <cell r="V32">
            <v>16396.999999994994</v>
          </cell>
          <cell r="W32">
            <v>16396.999999997031</v>
          </cell>
          <cell r="X32">
            <v>16396.999999997119</v>
          </cell>
          <cell r="Y32">
            <v>16396.999999995682</v>
          </cell>
          <cell r="Z32">
            <v>16396.999999994434</v>
          </cell>
          <cell r="AA32">
            <v>16396.999999994605</v>
          </cell>
          <cell r="AB32">
            <v>16396.999999994754</v>
          </cell>
          <cell r="AC32">
            <v>16396.999999993812</v>
          </cell>
          <cell r="AD32">
            <v>16396.999999993972</v>
          </cell>
          <cell r="AE32">
            <v>16396.99999999411</v>
          </cell>
          <cell r="AF32">
            <v>16396.999999991654</v>
          </cell>
          <cell r="AG32">
            <v>16396.999999992659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">
    <pageSetUpPr fitToPage="1"/>
  </sheetPr>
  <dimension ref="A1:K25"/>
  <sheetViews>
    <sheetView zoomScaleNormal="100" workbookViewId="0">
      <selection activeCell="F17" sqref="F17"/>
    </sheetView>
  </sheetViews>
  <sheetFormatPr defaultRowHeight="12.75" x14ac:dyDescent="0.2"/>
  <cols>
    <col min="1" max="1" width="3.42578125" customWidth="1"/>
    <col min="2" max="2" width="37.28515625" bestFit="1" customWidth="1"/>
    <col min="3" max="3" width="6.85546875" customWidth="1"/>
    <col min="4" max="5" width="12.7109375" customWidth="1"/>
    <col min="6" max="6" width="3.7109375" style="48" customWidth="1"/>
    <col min="7" max="7" width="40.5703125" style="48" bestFit="1" customWidth="1"/>
    <col min="8" max="8" width="8" style="48" customWidth="1"/>
    <col min="9" max="10" width="12.7109375" style="48" customWidth="1"/>
  </cols>
  <sheetData>
    <row r="1" spans="1:11" ht="23.25" customHeight="1" thickTop="1" x14ac:dyDescent="0.2">
      <c r="A1" s="214"/>
      <c r="B1" s="215"/>
      <c r="C1" s="216"/>
      <c r="D1" s="709" t="s">
        <v>70</v>
      </c>
      <c r="E1" s="710"/>
      <c r="F1" s="217"/>
      <c r="G1" s="215"/>
      <c r="H1" s="711" t="s">
        <v>71</v>
      </c>
      <c r="I1" s="712"/>
      <c r="J1" s="713"/>
    </row>
    <row r="2" spans="1:11" ht="18.75" customHeight="1" x14ac:dyDescent="0.2">
      <c r="A2" s="422" t="s">
        <v>72</v>
      </c>
      <c r="B2" s="218" t="s">
        <v>73</v>
      </c>
      <c r="C2" s="219" t="s">
        <v>74</v>
      </c>
      <c r="D2" s="220" t="s">
        <v>567</v>
      </c>
      <c r="E2" s="218" t="s">
        <v>568</v>
      </c>
      <c r="F2" s="221" t="s">
        <v>72</v>
      </c>
      <c r="G2" s="218" t="s">
        <v>75</v>
      </c>
      <c r="H2" s="219" t="s">
        <v>74</v>
      </c>
      <c r="I2" s="26" t="s">
        <v>567</v>
      </c>
      <c r="J2" s="559" t="s">
        <v>568</v>
      </c>
    </row>
    <row r="3" spans="1:11" ht="21" customHeight="1" thickBot="1" x14ac:dyDescent="0.25">
      <c r="A3" s="222"/>
      <c r="B3" s="223" t="s">
        <v>163</v>
      </c>
      <c r="C3" s="224" t="s">
        <v>76</v>
      </c>
      <c r="D3" s="225"/>
      <c r="E3" s="574"/>
      <c r="F3" s="226"/>
      <c r="G3" s="227" t="s">
        <v>163</v>
      </c>
      <c r="H3" s="224" t="s">
        <v>76</v>
      </c>
      <c r="I3" s="27"/>
      <c r="J3" s="560"/>
    </row>
    <row r="4" spans="1:11" ht="27" customHeight="1" x14ac:dyDescent="0.2">
      <c r="A4" s="228">
        <v>1</v>
      </c>
      <c r="B4" s="229" t="s">
        <v>441</v>
      </c>
      <c r="C4" s="230" t="s">
        <v>59</v>
      </c>
      <c r="D4" s="118">
        <f>'Intézmények bevétele'!F28</f>
        <v>779625</v>
      </c>
      <c r="E4" s="575">
        <f>'Intézmények bevétele'!K28</f>
        <v>875999</v>
      </c>
      <c r="F4" s="231">
        <v>1</v>
      </c>
      <c r="G4" s="229" t="s">
        <v>215</v>
      </c>
      <c r="H4" s="230" t="s">
        <v>60</v>
      </c>
      <c r="I4" s="19">
        <f>'Intézmények kiadása'!I28-'Intézmények kiadása'!H28-'Intézmények kiadása'!G28-'Szociálpolitikai kiadások'!C11</f>
        <v>2410341</v>
      </c>
      <c r="J4" s="561">
        <f>'Intézmények kiadása'!Q28-'Intézmények kiadása'!P28-'Intézmények kiadása'!O28-'Szociálpolitikai kiadások'!D11</f>
        <v>2518257</v>
      </c>
      <c r="K4" s="48"/>
    </row>
    <row r="5" spans="1:11" ht="27" customHeight="1" x14ac:dyDescent="0.2">
      <c r="A5" s="228">
        <v>2</v>
      </c>
      <c r="B5" s="229" t="s">
        <v>80</v>
      </c>
      <c r="C5" s="230" t="s">
        <v>78</v>
      </c>
      <c r="D5" s="118">
        <f>'Helyi adóbevételek'!C10</f>
        <v>1442835</v>
      </c>
      <c r="E5" s="576">
        <f>'Helyi adóbevételek'!D10</f>
        <v>1448184</v>
      </c>
      <c r="F5" s="231">
        <v>2</v>
      </c>
      <c r="G5" s="229" t="s">
        <v>3</v>
      </c>
      <c r="H5" s="232" t="s">
        <v>77</v>
      </c>
      <c r="I5" s="19">
        <f>'Ök feladatok'!I30-'Ök feladatok'!H30-'Ök feladatok'!F30</f>
        <v>197377</v>
      </c>
      <c r="J5" s="562">
        <f>'Ök feladatok'!P30-'Ök feladatok'!O30-'Ök feladatok'!M30</f>
        <v>438469</v>
      </c>
      <c r="K5" s="48"/>
    </row>
    <row r="6" spans="1:11" ht="27" customHeight="1" x14ac:dyDescent="0.2">
      <c r="A6" s="228">
        <v>3</v>
      </c>
      <c r="B6" s="229" t="s">
        <v>147</v>
      </c>
      <c r="C6" s="232" t="s">
        <v>50</v>
      </c>
      <c r="D6" s="118">
        <f>'Egyéb bevételek'!C16+'Átvett pe.'!C15</f>
        <v>349118</v>
      </c>
      <c r="E6" s="39">
        <f>'Egyéb bevételek'!D16+'Átvett pe.'!D15</f>
        <v>589128</v>
      </c>
      <c r="F6" s="231">
        <v>3</v>
      </c>
      <c r="G6" s="229" t="s">
        <v>82</v>
      </c>
      <c r="H6" s="230" t="s">
        <v>79</v>
      </c>
      <c r="I6" s="19">
        <f>SUM(Városüzemeltetés!E48)</f>
        <v>641666</v>
      </c>
      <c r="J6" s="562">
        <f>SUM(Városüzemeltetés!$N48)-Városüzemeltetés!L48-Városüzemeltetés!M48</f>
        <v>733929</v>
      </c>
      <c r="K6" s="48"/>
    </row>
    <row r="7" spans="1:11" ht="27" customHeight="1" x14ac:dyDescent="0.2">
      <c r="A7" s="228">
        <v>4</v>
      </c>
      <c r="B7" s="229" t="s">
        <v>133</v>
      </c>
      <c r="C7" s="230" t="s">
        <v>39</v>
      </c>
      <c r="D7" s="233">
        <f>'Kp.-i tám.'!C17</f>
        <v>0</v>
      </c>
      <c r="E7" s="577">
        <f>'Kp.-i tám.'!D17</f>
        <v>326029</v>
      </c>
      <c r="F7" s="231">
        <v>4</v>
      </c>
      <c r="G7" s="229" t="s">
        <v>84</v>
      </c>
      <c r="H7" s="230" t="s">
        <v>81</v>
      </c>
      <c r="I7" s="19">
        <f>'Szociálpolitikai kiadások'!C28</f>
        <v>99800</v>
      </c>
      <c r="J7" s="562">
        <f>'Szociálpolitikai kiadások'!D28</f>
        <v>223065</v>
      </c>
      <c r="K7" s="48"/>
    </row>
    <row r="8" spans="1:11" ht="27" customHeight="1" x14ac:dyDescent="0.2">
      <c r="A8" s="228">
        <v>5</v>
      </c>
      <c r="B8" s="229" t="s">
        <v>86</v>
      </c>
      <c r="C8" s="230" t="s">
        <v>87</v>
      </c>
      <c r="D8" s="118">
        <f>'6 számú melléklet '!G44/1000</f>
        <v>1521600.9820000001</v>
      </c>
      <c r="E8" s="39">
        <f>'6 számú melléklet '!H44/1000</f>
        <v>1455462.094</v>
      </c>
      <c r="F8" s="231">
        <v>5</v>
      </c>
      <c r="G8" s="229" t="s">
        <v>443</v>
      </c>
      <c r="H8" s="234" t="s">
        <v>83</v>
      </c>
      <c r="I8" s="19">
        <f>Pénzátadás!C23+'Ök feladatok'!F30</f>
        <v>233981</v>
      </c>
      <c r="J8" s="562">
        <f>Pénzátadás!D23+'Ök feladatok'!M30</f>
        <v>277628</v>
      </c>
      <c r="K8" s="48"/>
    </row>
    <row r="9" spans="1:11" ht="27" customHeight="1" x14ac:dyDescent="0.2">
      <c r="A9" s="228">
        <v>6</v>
      </c>
      <c r="B9" s="229" t="s">
        <v>158</v>
      </c>
      <c r="C9" s="230" t="s">
        <v>78</v>
      </c>
      <c r="D9" s="235">
        <f>'Helyi adóbevételek'!C15</f>
        <v>75000</v>
      </c>
      <c r="E9" s="577">
        <f>'Helyi adóbevételek'!D15</f>
        <v>75000</v>
      </c>
      <c r="F9" s="231">
        <v>6</v>
      </c>
      <c r="G9" s="229" t="s">
        <v>406</v>
      </c>
      <c r="H9" s="230" t="s">
        <v>85</v>
      </c>
      <c r="I9" s="19">
        <f>'Külön keretek'!C36</f>
        <v>437782</v>
      </c>
      <c r="J9" s="562">
        <f>'Külön keretek'!D36</f>
        <v>601993</v>
      </c>
      <c r="K9" s="48"/>
    </row>
    <row r="10" spans="1:11" ht="27" customHeight="1" x14ac:dyDescent="0.2">
      <c r="A10" s="236">
        <v>7</v>
      </c>
      <c r="B10" s="237" t="s">
        <v>337</v>
      </c>
      <c r="C10" s="238"/>
      <c r="D10" s="239"/>
      <c r="E10" s="578"/>
      <c r="F10" s="231">
        <v>7</v>
      </c>
      <c r="G10" s="229" t="s">
        <v>442</v>
      </c>
      <c r="H10" s="230"/>
      <c r="I10" s="18">
        <v>47000</v>
      </c>
      <c r="J10" s="563">
        <f>47000+33572+1461-5825-10000-3000-4216-572-2350-66139+5729+31739+3900+581+116-3000-17000-5145</f>
        <v>6851</v>
      </c>
      <c r="K10" s="48"/>
    </row>
    <row r="11" spans="1:11" ht="27" customHeight="1" thickBot="1" x14ac:dyDescent="0.25">
      <c r="A11" s="240"/>
      <c r="B11" s="241" t="s">
        <v>89</v>
      </c>
      <c r="C11" s="242"/>
      <c r="D11" s="120">
        <f>SUM(D4:D10)</f>
        <v>4168178.9819999998</v>
      </c>
      <c r="E11" s="579">
        <f>SUM(E4:E10)</f>
        <v>4769802.0940000005</v>
      </c>
      <c r="F11" s="231"/>
      <c r="G11" s="243" t="s">
        <v>89</v>
      </c>
      <c r="H11" s="230"/>
      <c r="I11" s="121">
        <f>SUM(I4:I10)</f>
        <v>4067947</v>
      </c>
      <c r="J11" s="564">
        <f>SUM(J4:J10)</f>
        <v>4800192</v>
      </c>
      <c r="K11" s="48"/>
    </row>
    <row r="12" spans="1:11" ht="27" customHeight="1" thickBot="1" x14ac:dyDescent="0.25">
      <c r="A12" s="244"/>
      <c r="B12" s="245" t="s">
        <v>164</v>
      </c>
      <c r="C12" s="246"/>
      <c r="D12" s="247"/>
      <c r="E12" s="580"/>
      <c r="F12" s="248"/>
      <c r="G12" s="249" t="s">
        <v>164</v>
      </c>
      <c r="H12" s="250"/>
      <c r="I12" s="58"/>
      <c r="J12" s="565"/>
      <c r="K12" s="48"/>
    </row>
    <row r="13" spans="1:11" ht="27" customHeight="1" x14ac:dyDescent="0.2">
      <c r="A13" s="251">
        <v>1</v>
      </c>
      <c r="B13" s="252" t="s">
        <v>165</v>
      </c>
      <c r="C13" s="242" t="s">
        <v>88</v>
      </c>
      <c r="D13" s="253">
        <f>'Vagyonhasznositási bevétel'!C21</f>
        <v>354330</v>
      </c>
      <c r="E13" s="581">
        <f>'Vagyonhasznositási bevétel'!D21</f>
        <v>354330</v>
      </c>
      <c r="F13" s="231">
        <v>1</v>
      </c>
      <c r="G13" s="254" t="s">
        <v>17</v>
      </c>
      <c r="H13" s="255" t="s">
        <v>161</v>
      </c>
      <c r="I13" s="18">
        <f>'Intézmények kiadása'!G28+'Intézmények kiadása'!H28</f>
        <v>7600</v>
      </c>
      <c r="J13" s="563">
        <f>'Intézmények kiadása'!O28+'Intézmények kiadása'!P28</f>
        <v>121055</v>
      </c>
      <c r="K13" s="48"/>
    </row>
    <row r="14" spans="1:11" ht="27" customHeight="1" x14ac:dyDescent="0.2">
      <c r="A14" s="228">
        <v>2</v>
      </c>
      <c r="B14" s="229" t="s">
        <v>90</v>
      </c>
      <c r="C14" s="230" t="s">
        <v>88</v>
      </c>
      <c r="D14" s="118">
        <f>'Vagyonhasznositási bevétel'!C24</f>
        <v>1200</v>
      </c>
      <c r="E14" s="576">
        <f>'Vagyonhasznositási bevétel'!D24</f>
        <v>1200</v>
      </c>
      <c r="F14" s="231">
        <v>2</v>
      </c>
      <c r="G14" s="229" t="s">
        <v>136</v>
      </c>
      <c r="H14" s="256" t="s">
        <v>160</v>
      </c>
      <c r="I14" s="19">
        <f>Pénzátadás!C10+Beruházások!C27+Felújítások!C19+'Ök feladatok'!H30</f>
        <v>1784036</v>
      </c>
      <c r="J14" s="562">
        <f>Pénzátadás!D10+Beruházások!D27+Felújítások!D19+'Ök feladatok'!O30</f>
        <v>1738517</v>
      </c>
      <c r="K14" s="48"/>
    </row>
    <row r="15" spans="1:11" ht="27" customHeight="1" x14ac:dyDescent="0.2">
      <c r="A15" s="228">
        <v>3</v>
      </c>
      <c r="B15" s="229" t="s">
        <v>213</v>
      </c>
      <c r="C15" s="230" t="s">
        <v>51</v>
      </c>
      <c r="D15" s="570">
        <f>'Átvett pe.'!C24</f>
        <v>716558</v>
      </c>
      <c r="E15" s="582">
        <f>'Átvett pe.'!D24</f>
        <v>754030</v>
      </c>
      <c r="F15" s="231">
        <v>3</v>
      </c>
      <c r="G15" s="229" t="s">
        <v>91</v>
      </c>
      <c r="H15" s="256"/>
      <c r="I15" s="19">
        <v>200</v>
      </c>
      <c r="J15" s="562">
        <v>200</v>
      </c>
      <c r="K15" s="48"/>
    </row>
    <row r="16" spans="1:11" ht="27" customHeight="1" x14ac:dyDescent="0.2">
      <c r="A16" s="236">
        <v>4</v>
      </c>
      <c r="B16" s="237" t="s">
        <v>628</v>
      </c>
      <c r="C16" s="257"/>
      <c r="D16" s="571">
        <f>885600-106998</f>
        <v>778602</v>
      </c>
      <c r="E16" s="515">
        <f>885600-106998+2000</f>
        <v>780602</v>
      </c>
      <c r="F16" s="258">
        <v>4</v>
      </c>
      <c r="G16" s="237" t="s">
        <v>319</v>
      </c>
      <c r="H16" s="230"/>
      <c r="I16" s="19">
        <v>159086</v>
      </c>
      <c r="J16" s="562">
        <f>159086-79861-2500-2200-33875-5027-20099-97385+79861+2000</f>
        <v>0</v>
      </c>
      <c r="K16" s="48"/>
    </row>
    <row r="17" spans="1:11" ht="27" customHeight="1" x14ac:dyDescent="0.2">
      <c r="A17" s="259"/>
      <c r="B17" s="260"/>
      <c r="C17" s="261"/>
      <c r="D17" s="119"/>
      <c r="E17" s="583"/>
      <c r="F17" s="262"/>
      <c r="G17" s="57" t="s">
        <v>638</v>
      </c>
      <c r="H17" s="238"/>
      <c r="I17" s="63"/>
      <c r="J17" s="566"/>
      <c r="K17" s="48"/>
    </row>
    <row r="18" spans="1:11" ht="27" customHeight="1" x14ac:dyDescent="0.2">
      <c r="A18" s="251"/>
      <c r="B18" s="263" t="s">
        <v>89</v>
      </c>
      <c r="C18" s="264"/>
      <c r="D18" s="122">
        <f>SUM(D13:D17)</f>
        <v>1850690</v>
      </c>
      <c r="E18" s="584">
        <f>SUM(E13:E17)</f>
        <v>1890162</v>
      </c>
      <c r="F18" s="572"/>
      <c r="G18" s="172"/>
      <c r="H18" s="265"/>
      <c r="I18" s="180"/>
      <c r="J18" s="567"/>
      <c r="K18" s="48"/>
    </row>
    <row r="19" spans="1:11" ht="27" customHeight="1" thickBot="1" x14ac:dyDescent="0.25">
      <c r="A19" s="266"/>
      <c r="B19" s="267"/>
      <c r="C19" s="268"/>
      <c r="D19" s="269"/>
      <c r="E19" s="585"/>
      <c r="F19" s="573"/>
      <c r="G19" s="270" t="s">
        <v>89</v>
      </c>
      <c r="H19" s="271"/>
      <c r="I19" s="174">
        <f>SUM(I13:I18)</f>
        <v>1950922</v>
      </c>
      <c r="J19" s="568">
        <f>SUM(J13:J18)</f>
        <v>1859772</v>
      </c>
      <c r="K19" s="48"/>
    </row>
    <row r="20" spans="1:11" ht="36" customHeight="1" thickBot="1" x14ac:dyDescent="0.25">
      <c r="A20" s="272"/>
      <c r="B20" s="273" t="s">
        <v>36</v>
      </c>
      <c r="C20" s="274"/>
      <c r="D20" s="123">
        <f>D11+D18</f>
        <v>6018868.9819999998</v>
      </c>
      <c r="E20" s="586">
        <f>E11+E18</f>
        <v>6659964.0940000005</v>
      </c>
      <c r="F20" s="275"/>
      <c r="G20" s="276" t="s">
        <v>92</v>
      </c>
      <c r="H20" s="277"/>
      <c r="I20" s="173">
        <f>I11+I19</f>
        <v>6018869</v>
      </c>
      <c r="J20" s="569">
        <f>J11+J19</f>
        <v>6659964</v>
      </c>
      <c r="K20" s="48"/>
    </row>
    <row r="21" spans="1:11" ht="21" customHeight="1" thickTop="1" x14ac:dyDescent="0.2">
      <c r="G21" s="97"/>
      <c r="I21" s="96"/>
      <c r="J21" s="96"/>
    </row>
    <row r="22" spans="1:11" ht="27" customHeight="1" x14ac:dyDescent="0.2">
      <c r="B22" s="32"/>
      <c r="D22" s="16"/>
      <c r="E22" s="16"/>
      <c r="F22" s="96"/>
      <c r="G22" s="516"/>
      <c r="H22" s="96"/>
      <c r="I22" s="96"/>
      <c r="J22" s="96"/>
    </row>
    <row r="23" spans="1:11" x14ac:dyDescent="0.2">
      <c r="D23" s="16"/>
      <c r="E23" s="16"/>
      <c r="F23" s="96"/>
      <c r="G23" s="96"/>
      <c r="H23" s="96"/>
      <c r="I23" s="96"/>
      <c r="J23" s="96"/>
    </row>
    <row r="24" spans="1:11" ht="22.5" customHeight="1" x14ac:dyDescent="0.2">
      <c r="B24" s="32"/>
      <c r="D24" s="16"/>
      <c r="E24" s="16"/>
      <c r="F24" s="96"/>
      <c r="G24" s="96"/>
      <c r="H24" s="96"/>
      <c r="I24" s="96"/>
      <c r="J24" s="96"/>
    </row>
    <row r="25" spans="1:11" x14ac:dyDescent="0.2">
      <c r="D25" s="16"/>
      <c r="E25" s="16"/>
      <c r="F25" s="96"/>
      <c r="G25" s="96"/>
      <c r="H25" s="96"/>
      <c r="I25" s="96"/>
      <c r="J25" s="96"/>
    </row>
  </sheetData>
  <mergeCells count="2">
    <mergeCell ref="D1:E1"/>
    <mergeCell ref="H1:J1"/>
  </mergeCells>
  <phoneticPr fontId="0" type="noConversion"/>
  <printOptions horizontalCentered="1"/>
  <pageMargins left="0.39370078740157483" right="0.39370078740157483" top="1.299212598425197" bottom="0.35433070866141736" header="0.55118110236220474" footer="0.59055118110236227"/>
  <pageSetup paperSize="9" scale="92" orientation="landscape" r:id="rId1"/>
  <headerFooter alignWithMargins="0">
    <oddHeader>&amp;C&amp;"Times New Roman CE,Normál"&amp;18Költségvetés
2014.&amp;12
/adatok ezer forintban/&amp;R&amp;"MS Sans Serif,Félkövér"&amp;12 1.sz.melléklet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2">
    <pageSetUpPr fitToPage="1"/>
  </sheetPr>
  <dimension ref="A1:L29"/>
  <sheetViews>
    <sheetView tabSelected="1" topLeftCell="A7" zoomScaleNormal="100" zoomScalePageLayoutView="80" workbookViewId="0">
      <selection activeCell="H15" sqref="H15"/>
    </sheetView>
  </sheetViews>
  <sheetFormatPr defaultRowHeight="12.75" x14ac:dyDescent="0.2"/>
  <cols>
    <col min="1" max="1" width="29.42578125" style="1" customWidth="1"/>
    <col min="2" max="2" width="9.7109375" style="65" customWidth="1"/>
    <col min="3" max="3" width="9.5703125" style="65" customWidth="1"/>
    <col min="4" max="4" width="8.28515625" style="1" customWidth="1"/>
    <col min="5" max="5" width="9.5703125" style="1" customWidth="1"/>
    <col min="6" max="6" width="10.5703125" style="1" customWidth="1"/>
    <col min="7" max="7" width="9.140625" style="65" customWidth="1"/>
    <col min="8" max="8" width="9.28515625" style="65" bestFit="1" customWidth="1"/>
    <col min="9" max="9" width="7.85546875" style="65" customWidth="1"/>
    <col min="10" max="10" width="9" style="65" customWidth="1"/>
    <col min="11" max="11" width="10.7109375" style="65" customWidth="1"/>
    <col min="12" max="16384" width="9.140625" style="1"/>
  </cols>
  <sheetData>
    <row r="1" spans="1:12" ht="23.25" customHeight="1" thickTop="1" x14ac:dyDescent="0.2">
      <c r="A1" s="714" t="s">
        <v>93</v>
      </c>
      <c r="B1" s="425" t="s">
        <v>569</v>
      </c>
      <c r="C1" s="13"/>
      <c r="D1" s="72"/>
      <c r="E1" s="72"/>
      <c r="F1" s="176"/>
      <c r="G1" s="13" t="s">
        <v>570</v>
      </c>
      <c r="H1" s="13"/>
      <c r="I1" s="72"/>
      <c r="J1" s="72"/>
      <c r="K1" s="587"/>
    </row>
    <row r="2" spans="1:12" ht="29.25" customHeight="1" thickBot="1" x14ac:dyDescent="0.25">
      <c r="A2" s="715"/>
      <c r="B2" s="424" t="s">
        <v>94</v>
      </c>
      <c r="C2" s="4" t="s">
        <v>162</v>
      </c>
      <c r="D2" s="2" t="s">
        <v>95</v>
      </c>
      <c r="E2" s="2" t="s">
        <v>96</v>
      </c>
      <c r="F2" s="3" t="s">
        <v>89</v>
      </c>
      <c r="G2" s="2" t="s">
        <v>94</v>
      </c>
      <c r="H2" s="4" t="s">
        <v>162</v>
      </c>
      <c r="I2" s="2" t="s">
        <v>95</v>
      </c>
      <c r="J2" s="2" t="s">
        <v>96</v>
      </c>
      <c r="K2" s="588" t="s">
        <v>89</v>
      </c>
    </row>
    <row r="3" spans="1:12" s="313" customFormat="1" ht="27" customHeight="1" x14ac:dyDescent="0.2">
      <c r="A3" s="472" t="s">
        <v>47</v>
      </c>
      <c r="B3" s="473">
        <f>SUM(B4:B5)</f>
        <v>39000</v>
      </c>
      <c r="C3" s="474">
        <f>SUM(C4:C5)</f>
        <v>284940</v>
      </c>
      <c r="D3" s="474">
        <f>SUM(D4:D5)</f>
        <v>43124</v>
      </c>
      <c r="E3" s="475">
        <f>SUM(E4:E5)</f>
        <v>33701</v>
      </c>
      <c r="F3" s="476">
        <f>'Intézmények kiadása'!I3</f>
        <v>400765</v>
      </c>
      <c r="G3" s="477">
        <f>SUM(G4:G5)</f>
        <v>39250</v>
      </c>
      <c r="H3" s="478">
        <f>SUM(H4:H5)</f>
        <v>284940</v>
      </c>
      <c r="I3" s="478">
        <f>SUM(I4:I5)</f>
        <v>43124</v>
      </c>
      <c r="J3" s="478">
        <f>SUM(J4:J5)</f>
        <v>40255</v>
      </c>
      <c r="K3" s="589">
        <f>'Intézmények kiadása'!Q3</f>
        <v>407569</v>
      </c>
    </row>
    <row r="4" spans="1:12" ht="18" customHeight="1" x14ac:dyDescent="0.2">
      <c r="A4" s="12" t="s">
        <v>422</v>
      </c>
      <c r="B4" s="448"/>
      <c r="C4" s="449"/>
      <c r="D4" s="450"/>
      <c r="E4" s="451">
        <f>F4-B4-C4-D4</f>
        <v>13000</v>
      </c>
      <c r="F4" s="15">
        <f>'Intézmények kiadása'!I4</f>
        <v>13000</v>
      </c>
      <c r="G4" s="460"/>
      <c r="H4" s="461"/>
      <c r="I4" s="462"/>
      <c r="J4" s="463">
        <f>K4-G4-H4-I4</f>
        <v>13000</v>
      </c>
      <c r="K4" s="590">
        <f>'Intézmények kiadása'!Q4</f>
        <v>13000</v>
      </c>
    </row>
    <row r="5" spans="1:12" ht="18" customHeight="1" x14ac:dyDescent="0.2">
      <c r="A5" s="12" t="s">
        <v>426</v>
      </c>
      <c r="B5" s="448">
        <v>39000</v>
      </c>
      <c r="C5" s="449">
        <v>284940</v>
      </c>
      <c r="D5" s="452">
        <v>43124</v>
      </c>
      <c r="E5" s="451">
        <f>F5-B5-C5-D5</f>
        <v>20701</v>
      </c>
      <c r="F5" s="15">
        <f>'Intézmények kiadása'!I5</f>
        <v>387765</v>
      </c>
      <c r="G5" s="460">
        <v>39250</v>
      </c>
      <c r="H5" s="461">
        <v>284940</v>
      </c>
      <c r="I5" s="437">
        <v>43124</v>
      </c>
      <c r="J5" s="463">
        <f>K5-G5-H5-I5</f>
        <v>27255</v>
      </c>
      <c r="K5" s="590">
        <f>'Intézmények kiadása'!Q5</f>
        <v>394569</v>
      </c>
    </row>
    <row r="6" spans="1:12" s="313" customFormat="1" ht="27" customHeight="1" x14ac:dyDescent="0.2">
      <c r="A6" s="472" t="s">
        <v>212</v>
      </c>
      <c r="B6" s="479">
        <f>SUM(B7:B8)</f>
        <v>50470</v>
      </c>
      <c r="C6" s="480">
        <f>SUM(C7:C8)</f>
        <v>0</v>
      </c>
      <c r="D6" s="480">
        <f>SUM(D7:D8)</f>
        <v>15107</v>
      </c>
      <c r="E6" s="481">
        <f>SUM(E7:E8)</f>
        <v>572388</v>
      </c>
      <c r="F6" s="476">
        <f>'Intézmények kiadása'!I6</f>
        <v>637965</v>
      </c>
      <c r="G6" s="482">
        <f>SUM(G7:G8)</f>
        <v>50572</v>
      </c>
      <c r="H6" s="483">
        <f>SUM(H7:H8)</f>
        <v>0</v>
      </c>
      <c r="I6" s="483">
        <f>SUM(I7:I8)</f>
        <v>15107</v>
      </c>
      <c r="J6" s="483">
        <f>SUM(J7:J8)</f>
        <v>607644</v>
      </c>
      <c r="K6" s="589">
        <f>'Intézmények kiadása'!Q6</f>
        <v>673323</v>
      </c>
    </row>
    <row r="7" spans="1:12" ht="18" customHeight="1" x14ac:dyDescent="0.2">
      <c r="A7" s="12" t="s">
        <v>422</v>
      </c>
      <c r="B7" s="453">
        <v>31755</v>
      </c>
      <c r="C7" s="452"/>
      <c r="D7" s="450">
        <v>15107</v>
      </c>
      <c r="E7" s="451">
        <f>F7-B7-C7-D7</f>
        <v>573294</v>
      </c>
      <c r="F7" s="446">
        <f>'Intézmények kiadása'!I7</f>
        <v>620156</v>
      </c>
      <c r="G7" s="436">
        <v>31755</v>
      </c>
      <c r="H7" s="437"/>
      <c r="I7" s="462">
        <v>15107</v>
      </c>
      <c r="J7" s="463">
        <f>K7-G7-H7-I7</f>
        <v>607443</v>
      </c>
      <c r="K7" s="590">
        <f>'Intézmények kiadása'!Q7</f>
        <v>654305</v>
      </c>
    </row>
    <row r="8" spans="1:12" ht="18" customHeight="1" x14ac:dyDescent="0.2">
      <c r="A8" s="12" t="s">
        <v>426</v>
      </c>
      <c r="B8" s="453">
        <v>18715</v>
      </c>
      <c r="C8" s="452"/>
      <c r="D8" s="450"/>
      <c r="E8" s="451">
        <f>F8-B8-C8-D8</f>
        <v>-906</v>
      </c>
      <c r="F8" s="446">
        <f>'Intézmények kiadása'!I8</f>
        <v>17809</v>
      </c>
      <c r="G8" s="436">
        <v>18817</v>
      </c>
      <c r="H8" s="437"/>
      <c r="I8" s="462"/>
      <c r="J8" s="463">
        <f>K8-G8-H8-I8</f>
        <v>201</v>
      </c>
      <c r="K8" s="590">
        <f>'Intézmények kiadása'!Q8</f>
        <v>19018</v>
      </c>
    </row>
    <row r="9" spans="1:12" s="313" customFormat="1" ht="24" customHeight="1" x14ac:dyDescent="0.2">
      <c r="A9" s="472" t="s">
        <v>131</v>
      </c>
      <c r="B9" s="479">
        <f>SUM(B10:B11)</f>
        <v>6525</v>
      </c>
      <c r="C9" s="480">
        <f>SUM(C10:C11)</f>
        <v>0</v>
      </c>
      <c r="D9" s="480">
        <f>SUM(D10:D11)</f>
        <v>9782</v>
      </c>
      <c r="E9" s="481">
        <f>SUM(E10:E11)</f>
        <v>134784</v>
      </c>
      <c r="F9" s="476">
        <f>'Intézmények kiadása'!I9</f>
        <v>151091</v>
      </c>
      <c r="G9" s="482">
        <f>SUM(G10:G11)</f>
        <v>6525</v>
      </c>
      <c r="H9" s="483">
        <f>SUM(H10:H11)</f>
        <v>27663</v>
      </c>
      <c r="I9" s="483">
        <f>SUM(I10:I11)</f>
        <v>9782</v>
      </c>
      <c r="J9" s="483">
        <f>SUM(J10:J11)</f>
        <v>144166</v>
      </c>
      <c r="K9" s="589">
        <f>'Intézmények kiadása'!Q9</f>
        <v>188136</v>
      </c>
    </row>
    <row r="10" spans="1:12" ht="18" customHeight="1" x14ac:dyDescent="0.2">
      <c r="A10" s="12" t="s">
        <v>422</v>
      </c>
      <c r="B10" s="453">
        <v>6525</v>
      </c>
      <c r="C10" s="452"/>
      <c r="D10" s="450">
        <v>1305</v>
      </c>
      <c r="E10" s="451">
        <f>F10-B10-C10-D10</f>
        <v>134784</v>
      </c>
      <c r="F10" s="446">
        <f>'Intézmények kiadása'!I10</f>
        <v>142614</v>
      </c>
      <c r="G10" s="436">
        <v>6525</v>
      </c>
      <c r="H10" s="437">
        <v>1016</v>
      </c>
      <c r="I10" s="462">
        <v>1305</v>
      </c>
      <c r="J10" s="463">
        <f>K10-G10-H10-I10</f>
        <v>145079</v>
      </c>
      <c r="K10" s="590">
        <f>'Intézmények kiadása'!Q10</f>
        <v>153925</v>
      </c>
    </row>
    <row r="11" spans="1:12" ht="18" customHeight="1" x14ac:dyDescent="0.2">
      <c r="A11" s="12" t="s">
        <v>426</v>
      </c>
      <c r="B11" s="453"/>
      <c r="C11" s="452"/>
      <c r="D11" s="450">
        <v>8477</v>
      </c>
      <c r="E11" s="451">
        <f>F11-B11-C11-D11</f>
        <v>0</v>
      </c>
      <c r="F11" s="446">
        <f>'Intézmények kiadása'!I11</f>
        <v>8477</v>
      </c>
      <c r="G11" s="436"/>
      <c r="H11" s="437">
        <v>26647</v>
      </c>
      <c r="I11" s="462">
        <v>8477</v>
      </c>
      <c r="J11" s="463">
        <f>K11-G11-H11-I11</f>
        <v>-913</v>
      </c>
      <c r="K11" s="590">
        <f>'Intézmények kiadása'!Q11</f>
        <v>34211</v>
      </c>
    </row>
    <row r="12" spans="1:12" s="313" customFormat="1" ht="24" customHeight="1" x14ac:dyDescent="0.2">
      <c r="A12" s="472" t="s">
        <v>132</v>
      </c>
      <c r="B12" s="479">
        <f>SUM(B13:B14)</f>
        <v>2600</v>
      </c>
      <c r="C12" s="480">
        <f>SUM(C13:C14)</f>
        <v>0</v>
      </c>
      <c r="D12" s="480">
        <f>SUM(D13:D14)</f>
        <v>990</v>
      </c>
      <c r="E12" s="481">
        <f>SUM(E13:E14)</f>
        <v>23174</v>
      </c>
      <c r="F12" s="476">
        <f>'Intézmények kiadása'!I12</f>
        <v>26764</v>
      </c>
      <c r="G12" s="482">
        <f>SUM(G13:G14)</f>
        <v>2600</v>
      </c>
      <c r="H12" s="483">
        <f>SUM(H13:H14)</f>
        <v>1080</v>
      </c>
      <c r="I12" s="483">
        <f>SUM(I13:I14)</f>
        <v>990</v>
      </c>
      <c r="J12" s="483">
        <f>SUM(J13:J14)</f>
        <v>26226</v>
      </c>
      <c r="K12" s="589">
        <f>'Intézmények kiadása'!Q12</f>
        <v>30896</v>
      </c>
    </row>
    <row r="13" spans="1:12" ht="18" customHeight="1" x14ac:dyDescent="0.2">
      <c r="A13" s="12" t="s">
        <v>422</v>
      </c>
      <c r="B13" s="453"/>
      <c r="C13" s="452"/>
      <c r="D13" s="450"/>
      <c r="E13" s="451">
        <f>F13-B13-C13-D13</f>
        <v>0</v>
      </c>
      <c r="F13" s="446">
        <f>'Intézmények kiadása'!I13</f>
        <v>0</v>
      </c>
      <c r="G13" s="436"/>
      <c r="H13" s="437"/>
      <c r="I13" s="462"/>
      <c r="J13" s="463">
        <f t="shared" ref="J13:J14" si="0">K13-G13-H13-I13</f>
        <v>0</v>
      </c>
      <c r="K13" s="590">
        <f>'Intézmények kiadása'!Q13</f>
        <v>0</v>
      </c>
    </row>
    <row r="14" spans="1:12" ht="18" customHeight="1" x14ac:dyDescent="0.2">
      <c r="A14" s="12" t="s">
        <v>426</v>
      </c>
      <c r="B14" s="453">
        <v>2600</v>
      </c>
      <c r="C14" s="452"/>
      <c r="D14" s="450">
        <v>990</v>
      </c>
      <c r="E14" s="451">
        <f>F14-B14-C14-D14</f>
        <v>23174</v>
      </c>
      <c r="F14" s="446">
        <f>'Intézmények kiadása'!I14</f>
        <v>26764</v>
      </c>
      <c r="G14" s="436">
        <v>2600</v>
      </c>
      <c r="H14" s="437">
        <v>1080</v>
      </c>
      <c r="I14" s="462">
        <v>990</v>
      </c>
      <c r="J14" s="463">
        <f t="shared" si="0"/>
        <v>26226</v>
      </c>
      <c r="K14" s="590">
        <f>'Intézmények kiadása'!Q14</f>
        <v>30896</v>
      </c>
    </row>
    <row r="15" spans="1:12" s="518" customFormat="1" ht="24" customHeight="1" x14ac:dyDescent="0.2">
      <c r="A15" s="548" t="s">
        <v>99</v>
      </c>
      <c r="B15" s="549">
        <f>'Egyéb bevételek'!C23+'Vagyonhasznositási bevétel'!C11</f>
        <v>60063</v>
      </c>
      <c r="C15" s="550"/>
      <c r="D15" s="551"/>
      <c r="E15" s="552">
        <f>F15-B15</f>
        <v>393612</v>
      </c>
      <c r="F15" s="553">
        <f>'Intézmények kiadása'!I15</f>
        <v>453675</v>
      </c>
      <c r="G15" s="554">
        <f>'Egyéb bevételek'!D23+'Vagyonhasznositási bevétel'!D11</f>
        <v>74780</v>
      </c>
      <c r="H15" s="555">
        <f>SUM(H16:H18)</f>
        <v>11781</v>
      </c>
      <c r="I15" s="556">
        <f>SUM(I16:I18)</f>
        <v>38415</v>
      </c>
      <c r="J15" s="557">
        <f>K15-G15-H15-I15</f>
        <v>519719</v>
      </c>
      <c r="K15" s="564">
        <f>'Intézmények kiadása'!Q15</f>
        <v>644695</v>
      </c>
      <c r="L15" s="519"/>
    </row>
    <row r="16" spans="1:12" s="65" customFormat="1" ht="18" customHeight="1" x14ac:dyDescent="0.2">
      <c r="A16" s="12" t="s">
        <v>422</v>
      </c>
      <c r="B16" s="454">
        <f>B15-B17-B18</f>
        <v>54963</v>
      </c>
      <c r="C16" s="455"/>
      <c r="D16" s="455"/>
      <c r="E16" s="451">
        <f>F16-B16-C16-D16</f>
        <v>306823</v>
      </c>
      <c r="F16" s="446">
        <f>'Intézmények kiadása'!I16</f>
        <v>361786</v>
      </c>
      <c r="G16" s="166">
        <f>G15-G17-G18</f>
        <v>69680</v>
      </c>
      <c r="H16" s="465"/>
      <c r="I16" s="465">
        <v>38415</v>
      </c>
      <c r="J16" s="558">
        <f t="shared" ref="J16:J18" si="1">K16-G16-H16-I16</f>
        <v>319530</v>
      </c>
      <c r="K16" s="590">
        <f>'Intézmények kiadása'!Q16</f>
        <v>427625</v>
      </c>
      <c r="L16" s="520"/>
    </row>
    <row r="17" spans="1:12" s="65" customFormat="1" ht="18" customHeight="1" x14ac:dyDescent="0.2">
      <c r="A17" s="12" t="s">
        <v>426</v>
      </c>
      <c r="B17" s="454">
        <f>'Egyéb bevételek'!C19</f>
        <v>3500</v>
      </c>
      <c r="C17" s="455"/>
      <c r="D17" s="455"/>
      <c r="E17" s="451">
        <f>F17-B17-C17-D17</f>
        <v>7734</v>
      </c>
      <c r="F17" s="446">
        <f>'Intézmények kiadása'!I17</f>
        <v>11234</v>
      </c>
      <c r="G17" s="166">
        <f>'Egyéb bevételek'!D19</f>
        <v>3500</v>
      </c>
      <c r="H17" s="465"/>
      <c r="I17" s="465"/>
      <c r="J17" s="558">
        <f t="shared" si="1"/>
        <v>7885</v>
      </c>
      <c r="K17" s="590">
        <f>'Intézmények kiadása'!Q17</f>
        <v>11385</v>
      </c>
      <c r="L17" s="520"/>
    </row>
    <row r="18" spans="1:12" s="65" customFormat="1" ht="18" customHeight="1" x14ac:dyDescent="0.2">
      <c r="A18" s="12" t="s">
        <v>427</v>
      </c>
      <c r="B18" s="454">
        <f>'Egyéb bevételek'!C20+'Egyéb bevételek'!C21</f>
        <v>1600</v>
      </c>
      <c r="C18" s="455"/>
      <c r="D18" s="455"/>
      <c r="E18" s="451">
        <f>F18-B18-C18-D18</f>
        <v>79055</v>
      </c>
      <c r="F18" s="446">
        <f>'Intézmények kiadása'!I18</f>
        <v>80655</v>
      </c>
      <c r="G18" s="166">
        <f>'Egyéb bevételek'!D20+'Egyéb bevételek'!C21</f>
        <v>1600</v>
      </c>
      <c r="H18" s="465">
        <f>'Ig bev.'!G49</f>
        <v>11781</v>
      </c>
      <c r="I18" s="465"/>
      <c r="J18" s="558">
        <f t="shared" si="1"/>
        <v>192304</v>
      </c>
      <c r="K18" s="590">
        <f>'Intézmények kiadása'!Q18</f>
        <v>205685</v>
      </c>
      <c r="L18" s="520"/>
    </row>
    <row r="19" spans="1:12" s="313" customFormat="1" ht="30" customHeight="1" x14ac:dyDescent="0.2">
      <c r="A19" s="486" t="s">
        <v>325</v>
      </c>
      <c r="B19" s="487">
        <f>SUM(B20:B21)</f>
        <v>220065</v>
      </c>
      <c r="C19" s="484">
        <f>SUM(C20:C21)</f>
        <v>0</v>
      </c>
      <c r="D19" s="484">
        <f>SUM(D20:D21)</f>
        <v>31470</v>
      </c>
      <c r="E19" s="488">
        <f>SUM(E20:E21)</f>
        <v>414939</v>
      </c>
      <c r="F19" s="476">
        <f>'Intézmények kiadása'!I19</f>
        <v>666474</v>
      </c>
      <c r="G19" s="489">
        <f>SUM(G20:G21)</f>
        <v>220065</v>
      </c>
      <c r="H19" s="485">
        <f>SUM(H20:H21)</f>
        <v>0</v>
      </c>
      <c r="I19" s="485">
        <f>SUM(I20:I21)</f>
        <v>31470</v>
      </c>
      <c r="J19" s="485">
        <f>SUM(J20:J21)</f>
        <v>457481</v>
      </c>
      <c r="K19" s="589">
        <f>'Intézmények kiadása'!Q19</f>
        <v>709016</v>
      </c>
    </row>
    <row r="20" spans="1:12" ht="18" customHeight="1" x14ac:dyDescent="0.2">
      <c r="A20" s="12" t="s">
        <v>422</v>
      </c>
      <c r="B20" s="454">
        <v>181365</v>
      </c>
      <c r="C20" s="455"/>
      <c r="D20" s="450">
        <v>25805</v>
      </c>
      <c r="E20" s="451">
        <f>F20-B20-C20-D20</f>
        <v>415139</v>
      </c>
      <c r="F20" s="446">
        <f>'Intézmények kiadása'!I20</f>
        <v>622309</v>
      </c>
      <c r="G20" s="464">
        <v>181365</v>
      </c>
      <c r="H20" s="465"/>
      <c r="I20" s="462">
        <v>25805</v>
      </c>
      <c r="J20" s="463">
        <f>K20-G20-H20-I20</f>
        <v>457681</v>
      </c>
      <c r="K20" s="590">
        <f>'Intézmények kiadása'!Q20</f>
        <v>664851</v>
      </c>
    </row>
    <row r="21" spans="1:12" ht="18" customHeight="1" x14ac:dyDescent="0.2">
      <c r="A21" s="12" t="s">
        <v>426</v>
      </c>
      <c r="B21" s="454">
        <v>38700</v>
      </c>
      <c r="C21" s="455"/>
      <c r="D21" s="450">
        <v>5665</v>
      </c>
      <c r="E21" s="451">
        <f>F21-B21-C21-D21</f>
        <v>-200</v>
      </c>
      <c r="F21" s="446">
        <f>'Intézmények kiadása'!I21</f>
        <v>44165</v>
      </c>
      <c r="G21" s="464">
        <v>38700</v>
      </c>
      <c r="H21" s="465"/>
      <c r="I21" s="462">
        <v>5665</v>
      </c>
      <c r="J21" s="463">
        <f>K21-G21-H21-I21</f>
        <v>-200</v>
      </c>
      <c r="K21" s="590">
        <f>'Intézmények kiadása'!Q21</f>
        <v>44165</v>
      </c>
    </row>
    <row r="22" spans="1:12" ht="18" customHeight="1" x14ac:dyDescent="0.2">
      <c r="A22" s="472" t="s">
        <v>143</v>
      </c>
      <c r="B22" s="491">
        <f>SUM(B23:B24)</f>
        <v>7402</v>
      </c>
      <c r="C22" s="492">
        <f>SUM(C23:C24)</f>
        <v>0</v>
      </c>
      <c r="D22" s="492">
        <f>SUM(D23:D24)</f>
        <v>3039</v>
      </c>
      <c r="E22" s="493">
        <f>SUM(E23:E24)</f>
        <v>82477</v>
      </c>
      <c r="F22" s="494">
        <f>'Intézmények kiadása'!I22</f>
        <v>92918</v>
      </c>
      <c r="G22" s="495">
        <f>SUM(G23:G24)</f>
        <v>7402</v>
      </c>
      <c r="H22" s="496">
        <f>SUM(H23:H24)</f>
        <v>324</v>
      </c>
      <c r="I22" s="496">
        <f>SUM(I23:I24)</f>
        <v>3039</v>
      </c>
      <c r="J22" s="496">
        <f>SUM(J23:J24)</f>
        <v>89022</v>
      </c>
      <c r="K22" s="589">
        <f>'Intézmények kiadása'!Q22</f>
        <v>99787</v>
      </c>
    </row>
    <row r="23" spans="1:12" ht="18" customHeight="1" x14ac:dyDescent="0.2">
      <c r="A23" s="12" t="s">
        <v>422</v>
      </c>
      <c r="B23" s="456">
        <v>4957</v>
      </c>
      <c r="C23" s="457"/>
      <c r="D23" s="458">
        <v>3039</v>
      </c>
      <c r="E23" s="459">
        <f>F23-B23-C23-D23</f>
        <v>82557</v>
      </c>
      <c r="F23" s="447">
        <f>'Intézmények kiadása'!I23</f>
        <v>90553</v>
      </c>
      <c r="G23" s="466">
        <v>4957</v>
      </c>
      <c r="H23" s="467">
        <v>324</v>
      </c>
      <c r="I23" s="468">
        <v>3039</v>
      </c>
      <c r="J23" s="468">
        <f>K23-I23-H23-G23</f>
        <v>89102</v>
      </c>
      <c r="K23" s="590">
        <f>'Intézmények kiadása'!Q23</f>
        <v>97422</v>
      </c>
    </row>
    <row r="24" spans="1:12" ht="18" customHeight="1" x14ac:dyDescent="0.2">
      <c r="A24" s="12" t="s">
        <v>426</v>
      </c>
      <c r="B24" s="456">
        <v>2445</v>
      </c>
      <c r="C24" s="457"/>
      <c r="D24" s="458"/>
      <c r="E24" s="459">
        <f>F24-B24-C24-D24</f>
        <v>-80</v>
      </c>
      <c r="F24" s="447">
        <f>'Intézmények kiadása'!I24</f>
        <v>2365</v>
      </c>
      <c r="G24" s="466">
        <v>2445</v>
      </c>
      <c r="H24" s="467"/>
      <c r="I24" s="468"/>
      <c r="J24" s="468">
        <f>K24-G24-H24-I24</f>
        <v>-80</v>
      </c>
      <c r="K24" s="590">
        <f>'Intézmények kiadása'!Q24</f>
        <v>2365</v>
      </c>
    </row>
    <row r="25" spans="1:12" ht="30" customHeight="1" x14ac:dyDescent="0.2">
      <c r="A25" s="486" t="s">
        <v>424</v>
      </c>
      <c r="B25" s="491">
        <v>887</v>
      </c>
      <c r="C25" s="497"/>
      <c r="D25" s="484">
        <v>112</v>
      </c>
      <c r="E25" s="488">
        <f>F25-B25-C25-D25</f>
        <v>20646</v>
      </c>
      <c r="F25" s="494">
        <f>'Intézmények kiadása'!I25</f>
        <v>21645</v>
      </c>
      <c r="G25" s="495">
        <v>988</v>
      </c>
      <c r="H25" s="498">
        <v>1941</v>
      </c>
      <c r="I25" s="485">
        <v>112</v>
      </c>
      <c r="J25" s="485">
        <f>K25-I25-G25-H25</f>
        <v>27934</v>
      </c>
      <c r="K25" s="589">
        <f>'Intézmények kiadása'!Q25</f>
        <v>30975</v>
      </c>
    </row>
    <row r="26" spans="1:12" ht="30" customHeight="1" x14ac:dyDescent="0.2">
      <c r="A26" s="486" t="s">
        <v>425</v>
      </c>
      <c r="B26" s="499">
        <v>1917</v>
      </c>
      <c r="C26" s="500"/>
      <c r="D26" s="480">
        <v>2132</v>
      </c>
      <c r="E26" s="481">
        <f>F26-B26-C26-D26</f>
        <v>15095</v>
      </c>
      <c r="F26" s="494">
        <f>'Intézmények kiadása'!I26</f>
        <v>19144</v>
      </c>
      <c r="G26" s="501">
        <v>1917</v>
      </c>
      <c r="H26" s="485"/>
      <c r="I26" s="485">
        <v>2132</v>
      </c>
      <c r="J26" s="485">
        <f>K26-G26-H26-I26</f>
        <v>16321</v>
      </c>
      <c r="K26" s="589">
        <f>'Intézmények kiadása'!Q26</f>
        <v>20370</v>
      </c>
    </row>
    <row r="27" spans="1:12" s="521" customFormat="1" ht="24" customHeight="1" thickBot="1" x14ac:dyDescent="0.25">
      <c r="A27" s="10"/>
      <c r="B27" s="522"/>
      <c r="C27" s="51"/>
      <c r="D27" s="51"/>
      <c r="E27" s="19"/>
      <c r="F27" s="523"/>
      <c r="G27" s="524"/>
      <c r="H27" s="525"/>
      <c r="I27" s="525"/>
      <c r="J27" s="526"/>
      <c r="K27" s="562"/>
    </row>
    <row r="28" spans="1:12" s="177" customFormat="1" ht="24" customHeight="1" thickBot="1" x14ac:dyDescent="0.25">
      <c r="A28" s="423" t="s">
        <v>89</v>
      </c>
      <c r="B28" s="469">
        <f>B3+B6+B9+B12+B15+B19+B22+B25+B26+B27</f>
        <v>388929</v>
      </c>
      <c r="C28" s="470">
        <f>C3+C6+C9+C12+C15+C19+C22+C25+C26+C27</f>
        <v>284940</v>
      </c>
      <c r="D28" s="470">
        <f>D3+D6+D9+D12+D15+D19+D22+D25+D26+D27</f>
        <v>105756</v>
      </c>
      <c r="E28" s="470">
        <f>E3+E6+E9+E12+E15+E19+E22+E25+E26+E27</f>
        <v>1690816</v>
      </c>
      <c r="F28" s="471">
        <f>SUM(B28:E28)-E3-E6-E9-E12-E15-E19-E22-E25-E26</f>
        <v>779625</v>
      </c>
      <c r="G28" s="469">
        <f>G3+G6+G9+G12+G15+G19+G22+G25+G26+G27</f>
        <v>404099</v>
      </c>
      <c r="H28" s="470">
        <f>H3+H6+H9+H12+H15+H19+H22+H25+H26+H27</f>
        <v>327729</v>
      </c>
      <c r="I28" s="470">
        <f>I3+I6+I9+I12+I15+I19+I22+I25+I26+I27</f>
        <v>144171</v>
      </c>
      <c r="J28" s="470">
        <f>J3+J6+J9+J12+J15+J19+J22+J25+J26+J27</f>
        <v>1928768</v>
      </c>
      <c r="K28" s="591">
        <f>SUM(G28:J28)-J3-J6-J9-J12-J15-J19-J22-J25-J26</f>
        <v>875999</v>
      </c>
    </row>
    <row r="29" spans="1:12" ht="13.5" thickTop="1" x14ac:dyDescent="0.2"/>
  </sheetData>
  <mergeCells count="1">
    <mergeCell ref="A1:A2"/>
  </mergeCells>
  <phoneticPr fontId="0" type="noConversion"/>
  <printOptions horizontalCentered="1"/>
  <pageMargins left="0.39370078740157483" right="0.51181102362204722" top="0.9055118110236221" bottom="0.39370078740157483" header="0.23622047244094491" footer="0.15748031496062992"/>
  <pageSetup paperSize="9" scale="85" orientation="landscape" r:id="rId1"/>
  <headerFooter alignWithMargins="0">
    <oddHeader>&amp;C&amp;"Times New Roman CE,Félkövér"&amp;16Önkormányzati intézmények bevételei 2014. június 30-ig
kötelező önként vállalt és államigazgatási feladatok szerinti bontásban&amp;"Times New Roman CE,Normál"&amp;14
&amp;11/ ezer Ft /&amp;R&amp;"MS Sans Serif,Félkövér"&amp;12 1/a.sz.melléklet</oddHeader>
    <oddFooter xml:space="preserve">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4">
    <pageSetUpPr fitToPage="1"/>
  </sheetPr>
  <dimension ref="A1:D19"/>
  <sheetViews>
    <sheetView workbookViewId="0">
      <selection activeCell="B14" sqref="B14"/>
    </sheetView>
  </sheetViews>
  <sheetFormatPr defaultRowHeight="12.75" x14ac:dyDescent="0.2"/>
  <cols>
    <col min="1" max="1" width="7.7109375" customWidth="1"/>
    <col min="2" max="2" width="31.7109375" customWidth="1"/>
    <col min="3" max="3" width="12.7109375" customWidth="1"/>
    <col min="4" max="4" width="12.7109375" style="48" customWidth="1"/>
  </cols>
  <sheetData>
    <row r="1" spans="1:4" ht="16.5" thickTop="1" x14ac:dyDescent="0.2">
      <c r="A1" s="720" t="s">
        <v>444</v>
      </c>
      <c r="B1" s="716" t="s">
        <v>93</v>
      </c>
      <c r="C1" s="718" t="s">
        <v>149</v>
      </c>
      <c r="D1" s="719"/>
    </row>
    <row r="2" spans="1:4" ht="16.5" thickBot="1" x14ac:dyDescent="0.25">
      <c r="A2" s="721"/>
      <c r="B2" s="717"/>
      <c r="C2" s="40" t="s">
        <v>567</v>
      </c>
      <c r="D2" s="592" t="s">
        <v>568</v>
      </c>
    </row>
    <row r="3" spans="1:4" ht="18" customHeight="1" x14ac:dyDescent="0.2">
      <c r="A3" s="400" t="s">
        <v>482</v>
      </c>
      <c r="B3" s="417" t="s">
        <v>100</v>
      </c>
      <c r="C3" s="103">
        <v>370000</v>
      </c>
      <c r="D3" s="563">
        <v>370000</v>
      </c>
    </row>
    <row r="4" spans="1:4" ht="18" customHeight="1" x14ac:dyDescent="0.2">
      <c r="A4" s="372" t="s">
        <v>483</v>
      </c>
      <c r="B4" s="368" t="s">
        <v>214</v>
      </c>
      <c r="C4" s="103">
        <v>152000</v>
      </c>
      <c r="D4" s="563">
        <v>152000</v>
      </c>
    </row>
    <row r="5" spans="1:4" ht="18" customHeight="1" x14ac:dyDescent="0.2">
      <c r="A5" s="372" t="s">
        <v>484</v>
      </c>
      <c r="B5" s="368" t="s">
        <v>166</v>
      </c>
      <c r="C5" s="103">
        <v>919835</v>
      </c>
      <c r="D5" s="563">
        <v>919835</v>
      </c>
    </row>
    <row r="6" spans="1:4" ht="18" customHeight="1" x14ac:dyDescent="0.2">
      <c r="A6" s="372" t="s">
        <v>485</v>
      </c>
      <c r="B6" s="368" t="s">
        <v>428</v>
      </c>
      <c r="C6" s="103">
        <v>1000</v>
      </c>
      <c r="D6" s="563">
        <v>1000</v>
      </c>
    </row>
    <row r="7" spans="1:4" ht="18" customHeight="1" x14ac:dyDescent="0.2">
      <c r="A7" s="372" t="s">
        <v>657</v>
      </c>
      <c r="B7" s="368" t="s">
        <v>242</v>
      </c>
      <c r="C7" s="103"/>
      <c r="D7" s="563"/>
    </row>
    <row r="8" spans="1:4" ht="18" customHeight="1" x14ac:dyDescent="0.2">
      <c r="A8" s="372" t="s">
        <v>655</v>
      </c>
      <c r="B8" s="368" t="s">
        <v>486</v>
      </c>
      <c r="C8" s="103"/>
      <c r="D8" s="563"/>
    </row>
    <row r="9" spans="1:4" ht="18" customHeight="1" x14ac:dyDescent="0.2">
      <c r="A9" s="372" t="s">
        <v>656</v>
      </c>
      <c r="B9" s="368" t="s">
        <v>126</v>
      </c>
      <c r="C9" s="103"/>
      <c r="D9" s="563">
        <v>5349</v>
      </c>
    </row>
    <row r="10" spans="1:4" s="143" customFormat="1" ht="18" customHeight="1" x14ac:dyDescent="0.2">
      <c r="A10" s="372"/>
      <c r="B10" s="418" t="s">
        <v>5</v>
      </c>
      <c r="C10" s="158">
        <f>SUM(C3:C9)</f>
        <v>1442835</v>
      </c>
      <c r="D10" s="593">
        <f>SUM(D3:D9)</f>
        <v>1448184</v>
      </c>
    </row>
    <row r="11" spans="1:4" ht="18" customHeight="1" x14ac:dyDescent="0.2">
      <c r="A11" s="372"/>
      <c r="B11" s="361"/>
      <c r="C11" s="43"/>
      <c r="D11" s="594"/>
    </row>
    <row r="12" spans="1:4" ht="18" customHeight="1" x14ac:dyDescent="0.2">
      <c r="A12" s="372" t="s">
        <v>487</v>
      </c>
      <c r="B12" s="419" t="s">
        <v>167</v>
      </c>
      <c r="C12" s="44">
        <v>75000</v>
      </c>
      <c r="D12" s="595">
        <v>75000</v>
      </c>
    </row>
    <row r="13" spans="1:4" ht="18" customHeight="1" x14ac:dyDescent="0.2">
      <c r="A13" s="372"/>
      <c r="B13" s="405"/>
      <c r="C13" s="45"/>
      <c r="D13" s="596"/>
    </row>
    <row r="14" spans="1:4" ht="18" customHeight="1" x14ac:dyDescent="0.2">
      <c r="A14" s="372"/>
      <c r="B14" s="361"/>
      <c r="C14" s="43"/>
      <c r="D14" s="594"/>
    </row>
    <row r="15" spans="1:4" s="21" customFormat="1" ht="18" customHeight="1" thickBot="1" x14ac:dyDescent="0.25">
      <c r="A15" s="406"/>
      <c r="B15" s="420" t="s">
        <v>6</v>
      </c>
      <c r="C15" s="159">
        <f>SUM(C11:C12)</f>
        <v>75000</v>
      </c>
      <c r="D15" s="597">
        <f>SUM(D11:D14)</f>
        <v>75000</v>
      </c>
    </row>
    <row r="16" spans="1:4" s="21" customFormat="1" ht="21" customHeight="1" thickBot="1" x14ac:dyDescent="0.25">
      <c r="A16" s="402"/>
      <c r="B16" s="371" t="s">
        <v>89</v>
      </c>
      <c r="C16" s="29">
        <f>SUM(C15+C10)</f>
        <v>1517835</v>
      </c>
      <c r="D16" s="598">
        <f>SUM(D15+D10)</f>
        <v>1523184</v>
      </c>
    </row>
    <row r="17" spans="2:3" ht="13.5" thickTop="1" x14ac:dyDescent="0.2">
      <c r="B17" s="48"/>
      <c r="C17" s="48"/>
    </row>
    <row r="18" spans="2:3" x14ac:dyDescent="0.2">
      <c r="B18" s="48"/>
      <c r="C18" s="48"/>
    </row>
    <row r="19" spans="2:3" x14ac:dyDescent="0.2">
      <c r="B19" s="48"/>
      <c r="C19" s="48"/>
    </row>
  </sheetData>
  <autoFilter ref="B1:D16">
    <filterColumn colId="1" showButton="0"/>
    <filterColumn colId="2" showButton="0"/>
  </autoFilter>
  <mergeCells count="3">
    <mergeCell ref="B1:B2"/>
    <mergeCell ref="C1:D1"/>
    <mergeCell ref="A1:A2"/>
  </mergeCells>
  <phoneticPr fontId="0" type="noConversion"/>
  <printOptions horizontalCentered="1"/>
  <pageMargins left="0.15748031496062992" right="0.27559055118110237" top="2.0472440944881889" bottom="0.43307086614173229" header="0.82677165354330717" footer="0.27559055118110237"/>
  <pageSetup paperSize="9" orientation="portrait" r:id="rId1"/>
  <headerFooter alignWithMargins="0">
    <oddHeader>&amp;C&amp;"Times New Roman CE,Félkövér"&amp;16Helyi adóbevételek és átengedett központi adók&amp;"Times New Roman CE,Normál"&amp;10
/ ezer Ft /&amp;R&amp;"MS Sans Serif,Félkövér"&amp;12 2.sz.melléklet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5">
    <pageSetUpPr fitToPage="1"/>
  </sheetPr>
  <dimension ref="A1:D28"/>
  <sheetViews>
    <sheetView workbookViewId="0">
      <selection activeCell="C9" sqref="C9"/>
    </sheetView>
  </sheetViews>
  <sheetFormatPr defaultRowHeight="12.75" x14ac:dyDescent="0.2"/>
  <cols>
    <col min="1" max="1" width="7.7109375" customWidth="1"/>
    <col min="2" max="2" width="38" customWidth="1"/>
    <col min="3" max="4" width="12.7109375" style="48" customWidth="1"/>
  </cols>
  <sheetData>
    <row r="1" spans="1:4" ht="16.5" thickTop="1" x14ac:dyDescent="0.2">
      <c r="A1" s="720" t="s">
        <v>444</v>
      </c>
      <c r="B1" s="722" t="s">
        <v>93</v>
      </c>
      <c r="C1" s="724" t="s">
        <v>149</v>
      </c>
      <c r="D1" s="725"/>
    </row>
    <row r="2" spans="1:4" ht="16.5" thickBot="1" x14ac:dyDescent="0.25">
      <c r="A2" s="721"/>
      <c r="B2" s="723"/>
      <c r="C2" s="109" t="s">
        <v>567</v>
      </c>
      <c r="D2" s="599" t="s">
        <v>568</v>
      </c>
    </row>
    <row r="3" spans="1:4" s="48" customFormat="1" ht="18" customHeight="1" x14ac:dyDescent="0.2">
      <c r="A3" s="391"/>
      <c r="B3" s="600" t="s">
        <v>217</v>
      </c>
      <c r="C3" s="115"/>
      <c r="D3" s="601"/>
    </row>
    <row r="4" spans="1:4" s="48" customFormat="1" ht="21.95" customHeight="1" x14ac:dyDescent="0.2">
      <c r="A4" s="386" t="s">
        <v>488</v>
      </c>
      <c r="B4" s="602" t="s">
        <v>104</v>
      </c>
      <c r="C4" s="43">
        <f>'Ig bev.'!B43</f>
        <v>26050</v>
      </c>
      <c r="D4" s="594">
        <f>'Ig bev.'!C43</f>
        <v>27376</v>
      </c>
    </row>
    <row r="5" spans="1:4" ht="21.95" customHeight="1" x14ac:dyDescent="0.2">
      <c r="A5" s="386" t="s">
        <v>489</v>
      </c>
      <c r="B5" s="602" t="s">
        <v>105</v>
      </c>
      <c r="C5" s="43">
        <v>1200</v>
      </c>
      <c r="D5" s="594">
        <v>1200</v>
      </c>
    </row>
    <row r="6" spans="1:4" ht="21.95" customHeight="1" x14ac:dyDescent="0.2">
      <c r="A6" s="386" t="s">
        <v>490</v>
      </c>
      <c r="B6" s="603" t="s">
        <v>239</v>
      </c>
      <c r="C6" s="43">
        <v>35000</v>
      </c>
      <c r="D6" s="594">
        <v>35000</v>
      </c>
    </row>
    <row r="7" spans="1:4" ht="21.95" customHeight="1" x14ac:dyDescent="0.2">
      <c r="A7" s="386" t="s">
        <v>491</v>
      </c>
      <c r="B7" s="603" t="s">
        <v>37</v>
      </c>
      <c r="C7" s="43">
        <v>2000</v>
      </c>
      <c r="D7" s="594">
        <v>2000</v>
      </c>
    </row>
    <row r="8" spans="1:4" ht="21.95" customHeight="1" x14ac:dyDescent="0.2">
      <c r="A8" s="372" t="s">
        <v>518</v>
      </c>
      <c r="B8" s="603" t="s">
        <v>243</v>
      </c>
      <c r="C8" s="43"/>
      <c r="D8" s="594"/>
    </row>
    <row r="9" spans="1:4" ht="21.95" customHeight="1" x14ac:dyDescent="0.2">
      <c r="A9" s="372" t="s">
        <v>519</v>
      </c>
      <c r="B9" s="603" t="s">
        <v>350</v>
      </c>
      <c r="C9" s="43"/>
      <c r="D9" s="594">
        <v>335</v>
      </c>
    </row>
    <row r="10" spans="1:4" ht="21.95" customHeight="1" x14ac:dyDescent="0.2">
      <c r="A10" s="372" t="s">
        <v>520</v>
      </c>
      <c r="B10" s="603" t="s">
        <v>362</v>
      </c>
      <c r="C10" s="43"/>
      <c r="D10" s="594">
        <v>381</v>
      </c>
    </row>
    <row r="11" spans="1:4" ht="21.95" customHeight="1" x14ac:dyDescent="0.2">
      <c r="A11" s="372" t="s">
        <v>522</v>
      </c>
      <c r="B11" s="603" t="s">
        <v>585</v>
      </c>
      <c r="C11" s="43"/>
      <c r="D11" s="594">
        <v>2395</v>
      </c>
    </row>
    <row r="12" spans="1:4" ht="21.95" customHeight="1" x14ac:dyDescent="0.2">
      <c r="A12" s="372" t="s">
        <v>523</v>
      </c>
      <c r="B12" s="603" t="s">
        <v>586</v>
      </c>
      <c r="C12" s="43"/>
      <c r="D12" s="594"/>
    </row>
    <row r="13" spans="1:4" ht="21.95" customHeight="1" x14ac:dyDescent="0.2">
      <c r="A13" s="372" t="s">
        <v>524</v>
      </c>
      <c r="B13" s="603" t="s">
        <v>588</v>
      </c>
      <c r="C13" s="43"/>
      <c r="D13" s="594">
        <f>1190+321</f>
        <v>1511</v>
      </c>
    </row>
    <row r="14" spans="1:4" ht="21.95" customHeight="1" x14ac:dyDescent="0.2">
      <c r="A14" s="372" t="s">
        <v>525</v>
      </c>
      <c r="B14" s="603" t="s">
        <v>651</v>
      </c>
      <c r="C14" s="194"/>
      <c r="D14" s="594">
        <f>1461+581+116</f>
        <v>2158</v>
      </c>
    </row>
    <row r="15" spans="1:4" ht="22.5" customHeight="1" x14ac:dyDescent="0.2">
      <c r="A15" s="372" t="s">
        <v>526</v>
      </c>
      <c r="B15" s="603" t="s">
        <v>632</v>
      </c>
      <c r="C15" s="194"/>
      <c r="D15" s="604"/>
    </row>
    <row r="16" spans="1:4" ht="18" customHeight="1" x14ac:dyDescent="0.2">
      <c r="A16" s="372"/>
      <c r="B16" s="605" t="s">
        <v>218</v>
      </c>
      <c r="C16" s="195">
        <f>SUM(C4:C15)</f>
        <v>64250</v>
      </c>
      <c r="D16" s="606">
        <f>SUM(D4:D15)</f>
        <v>72356</v>
      </c>
    </row>
    <row r="17" spans="1:4" ht="18" customHeight="1" x14ac:dyDescent="0.2">
      <c r="A17" s="372"/>
      <c r="B17" s="605"/>
      <c r="C17" s="194"/>
      <c r="D17" s="594"/>
    </row>
    <row r="18" spans="1:4" ht="18" customHeight="1" x14ac:dyDescent="0.2">
      <c r="A18" s="372"/>
      <c r="B18" s="600" t="s">
        <v>219</v>
      </c>
      <c r="C18" s="194"/>
      <c r="D18" s="604"/>
    </row>
    <row r="19" spans="1:4" s="48" customFormat="1" ht="21.95" customHeight="1" x14ac:dyDescent="0.2">
      <c r="A19" s="386" t="s">
        <v>511</v>
      </c>
      <c r="B19" s="602" t="s">
        <v>115</v>
      </c>
      <c r="C19" s="141">
        <v>3500</v>
      </c>
      <c r="D19" s="594">
        <v>3500</v>
      </c>
    </row>
    <row r="20" spans="1:4" s="48" customFormat="1" ht="21.95" customHeight="1" x14ac:dyDescent="0.2">
      <c r="A20" s="386" t="s">
        <v>512</v>
      </c>
      <c r="B20" s="603" t="s">
        <v>52</v>
      </c>
      <c r="C20" s="141">
        <v>300</v>
      </c>
      <c r="D20" s="594">
        <v>300</v>
      </c>
    </row>
    <row r="21" spans="1:4" s="48" customFormat="1" ht="21.95" customHeight="1" x14ac:dyDescent="0.2">
      <c r="A21" s="386" t="s">
        <v>513</v>
      </c>
      <c r="B21" s="602" t="s">
        <v>102</v>
      </c>
      <c r="C21" s="141">
        <v>1300</v>
      </c>
      <c r="D21" s="594">
        <v>1300</v>
      </c>
    </row>
    <row r="22" spans="1:4" s="48" customFormat="1" ht="21.95" customHeight="1" x14ac:dyDescent="0.2">
      <c r="A22" s="386" t="s">
        <v>514</v>
      </c>
      <c r="B22" s="603" t="s">
        <v>209</v>
      </c>
      <c r="C22" s="141">
        <f>'Ig bev.'!F43</f>
        <v>4050</v>
      </c>
      <c r="D22" s="594">
        <f>'Ig bev.'!G43</f>
        <v>18767</v>
      </c>
    </row>
    <row r="23" spans="1:4" s="48" customFormat="1" ht="21.95" customHeight="1" x14ac:dyDescent="0.2">
      <c r="A23" s="386"/>
      <c r="B23" s="605" t="s">
        <v>220</v>
      </c>
      <c r="C23" s="302">
        <f>SUM(C19:C22)</f>
        <v>9150</v>
      </c>
      <c r="D23" s="607">
        <f>SUM(D19:D22)</f>
        <v>23867</v>
      </c>
    </row>
    <row r="24" spans="1:4" s="48" customFormat="1" ht="21.95" customHeight="1" x14ac:dyDescent="0.2">
      <c r="A24" s="386"/>
      <c r="B24" s="605" t="s">
        <v>221</v>
      </c>
      <c r="C24" s="200">
        <f>C16+C23</f>
        <v>73400</v>
      </c>
      <c r="D24" s="608">
        <f>D16+D23</f>
        <v>96223</v>
      </c>
    </row>
    <row r="25" spans="1:4" ht="18" customHeight="1" thickBot="1" x14ac:dyDescent="0.25">
      <c r="A25" s="406"/>
      <c r="B25" s="605"/>
      <c r="C25" s="116"/>
      <c r="D25" s="609"/>
    </row>
    <row r="26" spans="1:4" s="21" customFormat="1" ht="21" customHeight="1" thickBot="1" x14ac:dyDescent="0.25">
      <c r="A26" s="402"/>
      <c r="B26" s="610" t="s">
        <v>89</v>
      </c>
      <c r="C26" s="110">
        <f>C16+C23</f>
        <v>73400</v>
      </c>
      <c r="D26" s="611">
        <f>D16+D23</f>
        <v>96223</v>
      </c>
    </row>
    <row r="27" spans="1:4" ht="13.5" thickTop="1" x14ac:dyDescent="0.2">
      <c r="B27" s="48"/>
    </row>
    <row r="28" spans="1:4" x14ac:dyDescent="0.2">
      <c r="B28" s="48"/>
    </row>
  </sheetData>
  <mergeCells count="3">
    <mergeCell ref="B1:B2"/>
    <mergeCell ref="C1:D1"/>
    <mergeCell ref="A1:A2"/>
  </mergeCells>
  <phoneticPr fontId="0" type="noConversion"/>
  <printOptions horizontalCentered="1"/>
  <pageMargins left="0.34" right="0.31496062992125984" top="1.7716535433070868" bottom="2.75" header="0.70866141732283472" footer="1.78"/>
  <pageSetup paperSize="9" scale="98" orientation="portrait" horizontalDpi="120" verticalDpi="144" r:id="rId1"/>
  <headerFooter alignWithMargins="0">
    <oddHeader>&amp;C&amp;"Times New Roman CE,Félkövér"&amp;16Egyéb bevételek&amp;"Times New Roman CE,Normál"&amp;18
&amp;11/ ezer Ft /&amp;R&amp;"MS Sans Serif,Félkövér"&amp;12 3.sz.melléklet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6">
    <pageSetUpPr fitToPage="1"/>
  </sheetPr>
  <dimension ref="A1:I49"/>
  <sheetViews>
    <sheetView topLeftCell="A10" workbookViewId="0">
      <selection activeCell="G47" sqref="G47"/>
    </sheetView>
  </sheetViews>
  <sheetFormatPr defaultRowHeight="12.75" x14ac:dyDescent="0.2"/>
  <cols>
    <col min="1" max="1" width="29.7109375" customWidth="1"/>
    <col min="2" max="2" width="11.140625" customWidth="1"/>
    <col min="3" max="3" width="11.5703125" style="213" customWidth="1"/>
    <col min="4" max="4" width="12.28515625" style="97" customWidth="1"/>
    <col min="6" max="6" width="11.140625" customWidth="1"/>
    <col min="7" max="7" width="11.5703125" style="48" customWidth="1"/>
    <col min="8" max="8" width="12.28515625" style="97" customWidth="1"/>
  </cols>
  <sheetData>
    <row r="1" spans="1:9" ht="16.5" thickTop="1" x14ac:dyDescent="0.2">
      <c r="A1" s="71"/>
      <c r="B1" s="13" t="s">
        <v>622</v>
      </c>
      <c r="C1" s="280"/>
      <c r="D1" s="73"/>
      <c r="E1" s="48"/>
      <c r="F1" s="201" t="s">
        <v>623</v>
      </c>
      <c r="G1" s="202"/>
      <c r="H1" s="203"/>
      <c r="I1" s="48"/>
    </row>
    <row r="2" spans="1:9" ht="16.5" thickBot="1" x14ac:dyDescent="0.25">
      <c r="A2" s="74" t="s">
        <v>93</v>
      </c>
      <c r="B2" s="75" t="s">
        <v>181</v>
      </c>
      <c r="C2" s="76" t="s">
        <v>182</v>
      </c>
      <c r="D2" s="76" t="s">
        <v>342</v>
      </c>
      <c r="E2" s="48"/>
      <c r="F2" s="204" t="s">
        <v>181</v>
      </c>
      <c r="G2" s="204" t="s">
        <v>182</v>
      </c>
      <c r="H2" s="205" t="s">
        <v>342</v>
      </c>
      <c r="I2" s="48"/>
    </row>
    <row r="3" spans="1:9" ht="18" customHeight="1" x14ac:dyDescent="0.2">
      <c r="A3" s="11" t="s">
        <v>183</v>
      </c>
      <c r="B3" s="33">
        <v>5800</v>
      </c>
      <c r="C3" s="33">
        <v>5800</v>
      </c>
      <c r="D3" s="541">
        <f>4971+5</f>
        <v>4976</v>
      </c>
      <c r="E3" s="48"/>
      <c r="F3" s="206"/>
      <c r="G3" s="206"/>
      <c r="H3" s="206"/>
      <c r="I3" s="48"/>
    </row>
    <row r="4" spans="1:9" ht="18" customHeight="1" x14ac:dyDescent="0.2">
      <c r="A4" s="11" t="s">
        <v>184</v>
      </c>
      <c r="B4" s="33"/>
      <c r="C4" s="33"/>
      <c r="D4" s="541"/>
      <c r="E4" s="48"/>
      <c r="F4" s="206"/>
      <c r="G4" s="206"/>
      <c r="H4" s="541">
        <v>995</v>
      </c>
      <c r="I4" s="48"/>
    </row>
    <row r="5" spans="1:9" ht="18" customHeight="1" x14ac:dyDescent="0.2">
      <c r="A5" s="11" t="s">
        <v>241</v>
      </c>
      <c r="B5" s="33"/>
      <c r="C5" s="33"/>
      <c r="D5" s="541">
        <f>880+192</f>
        <v>1072</v>
      </c>
      <c r="E5" s="48"/>
      <c r="F5" s="206"/>
      <c r="G5" s="206"/>
      <c r="H5" s="535"/>
      <c r="I5" s="48"/>
    </row>
    <row r="6" spans="1:9" ht="18" customHeight="1" x14ac:dyDescent="0.2">
      <c r="A6" s="11" t="s">
        <v>635</v>
      </c>
      <c r="B6" s="33"/>
      <c r="C6" s="33"/>
      <c r="D6" s="541">
        <f>73</f>
        <v>73</v>
      </c>
      <c r="E6" s="48"/>
      <c r="F6" s="206"/>
      <c r="G6" s="206"/>
      <c r="H6" s="206"/>
      <c r="I6" s="48"/>
    </row>
    <row r="7" spans="1:9" ht="18" customHeight="1" x14ac:dyDescent="0.2">
      <c r="A7" s="11" t="s">
        <v>587</v>
      </c>
      <c r="B7" s="33"/>
      <c r="C7" s="33"/>
      <c r="D7" s="33"/>
      <c r="E7" s="48"/>
      <c r="F7" s="206"/>
      <c r="G7" s="206"/>
      <c r="H7" s="206"/>
      <c r="I7" s="48"/>
    </row>
    <row r="8" spans="1:9" ht="18" customHeight="1" x14ac:dyDescent="0.2">
      <c r="A8" s="11" t="s">
        <v>625</v>
      </c>
      <c r="B8" s="33"/>
      <c r="C8" s="33"/>
      <c r="D8" s="541">
        <f>52</f>
        <v>52</v>
      </c>
      <c r="E8" s="48"/>
      <c r="F8" s="206"/>
      <c r="G8" s="206"/>
      <c r="H8" s="541">
        <v>50</v>
      </c>
      <c r="I8" s="48"/>
    </row>
    <row r="9" spans="1:9" ht="18" customHeight="1" x14ac:dyDescent="0.2">
      <c r="A9" s="11" t="s">
        <v>644</v>
      </c>
      <c r="B9" s="33"/>
      <c r="C9" s="33"/>
      <c r="D9" s="541">
        <v>2</v>
      </c>
      <c r="E9" s="48"/>
      <c r="F9" s="206"/>
      <c r="G9" s="206"/>
      <c r="H9" s="206"/>
      <c r="I9" s="48"/>
    </row>
    <row r="10" spans="1:9" ht="18" customHeight="1" x14ac:dyDescent="0.2">
      <c r="A10" s="11" t="s">
        <v>372</v>
      </c>
      <c r="B10" s="33"/>
      <c r="C10" s="33"/>
      <c r="D10" s="33"/>
      <c r="E10" s="48"/>
      <c r="F10" s="206"/>
      <c r="G10" s="206"/>
      <c r="H10" s="541">
        <f>110+164</f>
        <v>274</v>
      </c>
      <c r="I10" s="48"/>
    </row>
    <row r="11" spans="1:9" ht="18" customHeight="1" x14ac:dyDescent="0.2">
      <c r="A11" s="11" t="s">
        <v>582</v>
      </c>
      <c r="B11" s="33"/>
      <c r="C11" s="33"/>
      <c r="D11" s="541">
        <v>153</v>
      </c>
      <c r="E11" s="48"/>
      <c r="F11" s="206"/>
      <c r="G11" s="206"/>
      <c r="H11" s="541">
        <f>499-242+9</f>
        <v>266</v>
      </c>
      <c r="I11" s="48"/>
    </row>
    <row r="12" spans="1:9" ht="18" customHeight="1" x14ac:dyDescent="0.2">
      <c r="A12" s="11" t="s">
        <v>185</v>
      </c>
      <c r="B12" s="33">
        <v>250</v>
      </c>
      <c r="C12" s="33">
        <v>250</v>
      </c>
      <c r="D12" s="541">
        <v>356</v>
      </c>
      <c r="E12" s="48"/>
      <c r="F12" s="206"/>
      <c r="G12" s="206"/>
      <c r="H12" s="206"/>
      <c r="I12" s="48"/>
    </row>
    <row r="13" spans="1:9" ht="18" customHeight="1" x14ac:dyDescent="0.2">
      <c r="A13" s="11" t="s">
        <v>186</v>
      </c>
      <c r="B13" s="33">
        <v>7000</v>
      </c>
      <c r="C13" s="33">
        <v>7000</v>
      </c>
      <c r="D13" s="541">
        <v>26</v>
      </c>
      <c r="E13" s="48"/>
      <c r="F13" s="206"/>
      <c r="G13" s="206"/>
      <c r="H13" s="541">
        <v>-9</v>
      </c>
      <c r="I13" s="48"/>
    </row>
    <row r="14" spans="1:9" ht="18" customHeight="1" x14ac:dyDescent="0.2">
      <c r="A14" s="11" t="s">
        <v>187</v>
      </c>
      <c r="B14" s="33">
        <v>13000</v>
      </c>
      <c r="C14" s="33">
        <v>13000</v>
      </c>
      <c r="D14" s="541">
        <v>14419</v>
      </c>
      <c r="E14" s="48"/>
      <c r="F14" s="206"/>
      <c r="G14" s="206"/>
      <c r="H14" s="206"/>
      <c r="I14" s="48"/>
    </row>
    <row r="15" spans="1:9" ht="18" customHeight="1" x14ac:dyDescent="0.2">
      <c r="A15" s="11" t="s">
        <v>188</v>
      </c>
      <c r="B15" s="33"/>
      <c r="C15" s="33"/>
      <c r="D15" s="541">
        <v>98</v>
      </c>
      <c r="E15" s="48"/>
      <c r="F15" s="206"/>
      <c r="G15" s="206"/>
      <c r="H15" s="206"/>
      <c r="I15" s="48"/>
    </row>
    <row r="16" spans="1:9" s="48" customFormat="1" ht="18" customHeight="1" x14ac:dyDescent="0.2">
      <c r="A16" s="11" t="s">
        <v>349</v>
      </c>
      <c r="B16" s="33"/>
      <c r="C16" s="33"/>
      <c r="D16" s="541">
        <f>2-2</f>
        <v>0</v>
      </c>
      <c r="F16" s="206"/>
      <c r="G16" s="206"/>
      <c r="H16" s="206"/>
    </row>
    <row r="17" spans="1:9" s="48" customFormat="1" ht="18" customHeight="1" x14ac:dyDescent="0.2">
      <c r="A17" s="11" t="s">
        <v>244</v>
      </c>
      <c r="B17" s="33"/>
      <c r="C17" s="33"/>
      <c r="D17" s="541">
        <v>268</v>
      </c>
      <c r="F17" s="206"/>
      <c r="G17" s="206"/>
      <c r="H17" s="206"/>
    </row>
    <row r="18" spans="1:9" s="48" customFormat="1" ht="18" customHeight="1" x14ac:dyDescent="0.2">
      <c r="A18" s="11" t="s">
        <v>189</v>
      </c>
      <c r="B18" s="33"/>
      <c r="C18" s="33"/>
      <c r="D18" s="33"/>
      <c r="F18" s="535">
        <v>50</v>
      </c>
      <c r="G18" s="535">
        <v>50</v>
      </c>
      <c r="H18" s="541">
        <v>46</v>
      </c>
    </row>
    <row r="19" spans="1:9" ht="18" customHeight="1" x14ac:dyDescent="0.2">
      <c r="A19" s="11" t="s">
        <v>373</v>
      </c>
      <c r="B19" s="33"/>
      <c r="C19" s="33"/>
      <c r="D19" s="33"/>
      <c r="E19" s="48"/>
      <c r="F19" s="206"/>
      <c r="G19" s="206"/>
      <c r="H19" s="541">
        <v>242</v>
      </c>
      <c r="I19" s="48"/>
    </row>
    <row r="20" spans="1:9" ht="18" customHeight="1" x14ac:dyDescent="0.2">
      <c r="A20" s="11" t="s">
        <v>339</v>
      </c>
      <c r="B20" s="33"/>
      <c r="C20" s="33"/>
      <c r="D20" s="33"/>
      <c r="E20" s="48"/>
      <c r="F20" s="206"/>
      <c r="G20" s="206"/>
      <c r="H20" s="206"/>
      <c r="I20" s="48"/>
    </row>
    <row r="21" spans="1:9" ht="18" customHeight="1" x14ac:dyDescent="0.2">
      <c r="A21" s="11" t="s">
        <v>646</v>
      </c>
      <c r="B21" s="33"/>
      <c r="C21" s="33">
        <v>773</v>
      </c>
      <c r="D21" s="541">
        <f>626+1884+656-1884-509</f>
        <v>773</v>
      </c>
      <c r="E21" s="48"/>
      <c r="F21" s="206"/>
      <c r="G21" s="543">
        <v>3198</v>
      </c>
      <c r="H21" s="541">
        <f>2041+364+618+175</f>
        <v>3198</v>
      </c>
      <c r="I21" s="48"/>
    </row>
    <row r="22" spans="1:9" ht="18" customHeight="1" x14ac:dyDescent="0.2">
      <c r="A22" s="11" t="s">
        <v>645</v>
      </c>
      <c r="B22" s="33"/>
      <c r="C22" s="33"/>
      <c r="D22" s="541">
        <f>421+141</f>
        <v>562</v>
      </c>
      <c r="E22" s="48"/>
      <c r="F22" s="206"/>
      <c r="G22" s="206"/>
      <c r="H22" s="535"/>
      <c r="I22" s="48"/>
    </row>
    <row r="23" spans="1:9" ht="18" customHeight="1" x14ac:dyDescent="0.2">
      <c r="A23" s="11" t="s">
        <v>597</v>
      </c>
      <c r="B23" s="33"/>
      <c r="C23" s="33"/>
      <c r="D23" s="539"/>
      <c r="E23" s="48"/>
      <c r="F23" s="206"/>
      <c r="G23" s="206"/>
      <c r="H23" s="206"/>
      <c r="I23" s="48"/>
    </row>
    <row r="24" spans="1:9" ht="18" customHeight="1" x14ac:dyDescent="0.2">
      <c r="A24" s="11" t="s">
        <v>347</v>
      </c>
      <c r="B24" s="33"/>
      <c r="C24" s="33"/>
      <c r="D24" s="33"/>
      <c r="E24" s="48"/>
      <c r="F24" s="206"/>
      <c r="G24" s="206"/>
      <c r="H24" s="535"/>
      <c r="I24" s="48"/>
    </row>
    <row r="25" spans="1:9" ht="18" customHeight="1" x14ac:dyDescent="0.2">
      <c r="A25" s="11" t="s">
        <v>343</v>
      </c>
      <c r="B25" s="33"/>
      <c r="C25" s="33"/>
      <c r="D25" s="541">
        <v>38</v>
      </c>
      <c r="E25" s="48"/>
      <c r="F25" s="206"/>
      <c r="G25" s="206"/>
      <c r="H25" s="206"/>
      <c r="I25" s="48"/>
    </row>
    <row r="26" spans="1:9" ht="18" customHeight="1" x14ac:dyDescent="0.2">
      <c r="A26" s="11" t="s">
        <v>371</v>
      </c>
      <c r="B26" s="33"/>
      <c r="C26" s="33"/>
      <c r="D26" s="33"/>
      <c r="E26" s="48"/>
      <c r="F26" s="206"/>
      <c r="G26" s="206"/>
      <c r="H26" s="206"/>
      <c r="I26" s="48"/>
    </row>
    <row r="27" spans="1:9" ht="18" customHeight="1" x14ac:dyDescent="0.2">
      <c r="A27" s="11" t="s">
        <v>348</v>
      </c>
      <c r="B27" s="33"/>
      <c r="C27" s="33"/>
      <c r="D27" s="33"/>
      <c r="E27" s="48"/>
      <c r="F27" s="206"/>
      <c r="G27" s="206"/>
      <c r="H27" s="541">
        <v>34</v>
      </c>
      <c r="I27" s="48"/>
    </row>
    <row r="28" spans="1:9" ht="18" customHeight="1" x14ac:dyDescent="0.2">
      <c r="A28" s="11" t="s">
        <v>369</v>
      </c>
      <c r="B28" s="33"/>
      <c r="C28" s="33">
        <v>553</v>
      </c>
      <c r="D28" s="541">
        <v>553</v>
      </c>
      <c r="E28" s="48"/>
      <c r="F28" s="206"/>
      <c r="G28" s="206"/>
      <c r="H28" s="206"/>
      <c r="I28" s="48"/>
    </row>
    <row r="29" spans="1:9" ht="18" customHeight="1" x14ac:dyDescent="0.2">
      <c r="A29" s="11" t="s">
        <v>190</v>
      </c>
      <c r="B29" s="33"/>
      <c r="C29" s="33"/>
      <c r="D29" s="541">
        <f>170+66</f>
        <v>236</v>
      </c>
      <c r="E29" s="48"/>
      <c r="F29" s="206"/>
      <c r="G29" s="206"/>
      <c r="H29" s="206"/>
      <c r="I29" s="48"/>
    </row>
    <row r="30" spans="1:9" ht="18" customHeight="1" x14ac:dyDescent="0.2">
      <c r="A30" s="11" t="s">
        <v>191</v>
      </c>
      <c r="B30" s="33"/>
      <c r="C30" s="33"/>
      <c r="D30" s="33"/>
      <c r="E30" s="48"/>
      <c r="F30" s="206"/>
      <c r="G30" s="206"/>
      <c r="H30" s="206"/>
      <c r="I30" s="48"/>
    </row>
    <row r="31" spans="1:9" ht="18" customHeight="1" x14ac:dyDescent="0.2">
      <c r="A31" s="11"/>
      <c r="B31" s="33"/>
      <c r="C31" s="33"/>
      <c r="D31" s="541"/>
      <c r="E31" s="48"/>
      <c r="F31" s="206"/>
      <c r="G31" s="206"/>
      <c r="H31" s="206"/>
      <c r="I31" s="48"/>
    </row>
    <row r="32" spans="1:9" ht="18" customHeight="1" x14ac:dyDescent="0.2">
      <c r="A32" s="11" t="s">
        <v>641</v>
      </c>
      <c r="B32" s="33"/>
      <c r="C32" s="33"/>
      <c r="D32" s="33"/>
      <c r="E32" s="48"/>
      <c r="F32" s="206"/>
      <c r="G32" s="206"/>
      <c r="H32" s="541">
        <v>348</v>
      </c>
      <c r="I32" s="48"/>
    </row>
    <row r="33" spans="1:9" ht="18" customHeight="1" x14ac:dyDescent="0.2">
      <c r="A33" s="11" t="s">
        <v>640</v>
      </c>
      <c r="B33" s="33"/>
      <c r="C33" s="33"/>
      <c r="D33" s="33"/>
      <c r="E33" s="48"/>
      <c r="F33" s="206"/>
      <c r="G33" s="543">
        <v>1562</v>
      </c>
      <c r="H33" s="541">
        <v>1562</v>
      </c>
      <c r="I33" s="48"/>
    </row>
    <row r="34" spans="1:9" ht="18" customHeight="1" x14ac:dyDescent="0.2">
      <c r="A34" s="11" t="s">
        <v>192</v>
      </c>
      <c r="B34" s="33"/>
      <c r="C34" s="33"/>
      <c r="D34" s="33"/>
      <c r="E34" s="48"/>
      <c r="F34" s="206"/>
      <c r="G34" s="543">
        <v>5757</v>
      </c>
      <c r="H34" s="541">
        <f>48+5709</f>
        <v>5757</v>
      </c>
      <c r="I34" s="48"/>
    </row>
    <row r="35" spans="1:9" ht="18" customHeight="1" x14ac:dyDescent="0.2">
      <c r="A35" s="11" t="s">
        <v>366</v>
      </c>
      <c r="B35" s="33"/>
      <c r="C35" s="33"/>
      <c r="D35" s="33"/>
      <c r="E35" s="48"/>
      <c r="F35" s="535">
        <v>4000</v>
      </c>
      <c r="G35" s="543">
        <f>4000+4200</f>
        <v>8200</v>
      </c>
      <c r="H35" s="541">
        <v>7098</v>
      </c>
      <c r="I35" s="48"/>
    </row>
    <row r="36" spans="1:9" ht="18" customHeight="1" x14ac:dyDescent="0.2">
      <c r="A36" s="11" t="s">
        <v>252</v>
      </c>
      <c r="B36" s="33"/>
      <c r="C36" s="33"/>
      <c r="D36" s="33"/>
      <c r="E36" s="48"/>
      <c r="F36" s="206"/>
      <c r="G36" s="206"/>
      <c r="H36" s="206"/>
      <c r="I36" s="48"/>
    </row>
    <row r="37" spans="1:9" ht="18" customHeight="1" x14ac:dyDescent="0.2">
      <c r="A37" s="11" t="s">
        <v>193</v>
      </c>
      <c r="B37" s="33"/>
      <c r="C37" s="33"/>
      <c r="D37" s="541">
        <v>102</v>
      </c>
      <c r="E37" s="48"/>
      <c r="F37" s="206"/>
      <c r="G37" s="206"/>
      <c r="H37" s="206"/>
      <c r="I37" s="48"/>
    </row>
    <row r="38" spans="1:9" ht="18" customHeight="1" x14ac:dyDescent="0.2">
      <c r="A38" s="11" t="s">
        <v>346</v>
      </c>
      <c r="B38" s="33"/>
      <c r="C38" s="33"/>
      <c r="D38" s="33"/>
      <c r="E38" s="48"/>
      <c r="F38" s="206"/>
      <c r="G38" s="206"/>
      <c r="H38" s="206"/>
      <c r="I38" s="48"/>
    </row>
    <row r="39" spans="1:9" ht="18" customHeight="1" x14ac:dyDescent="0.2">
      <c r="A39" s="11" t="s">
        <v>194</v>
      </c>
      <c r="B39" s="33"/>
      <c r="C39" s="33"/>
      <c r="D39" s="33"/>
      <c r="E39" s="48"/>
      <c r="F39" s="206"/>
      <c r="G39" s="206"/>
      <c r="H39" s="541">
        <v>37</v>
      </c>
      <c r="I39" s="48"/>
    </row>
    <row r="40" spans="1:9" ht="18" customHeight="1" x14ac:dyDescent="0.2">
      <c r="A40" s="11" t="s">
        <v>364</v>
      </c>
      <c r="B40" s="33"/>
      <c r="C40" s="33"/>
      <c r="D40" s="33"/>
      <c r="E40" s="48"/>
      <c r="F40" s="206"/>
      <c r="G40" s="206"/>
      <c r="H40" s="206"/>
      <c r="I40" s="48"/>
    </row>
    <row r="41" spans="1:9" ht="18" customHeight="1" x14ac:dyDescent="0.2">
      <c r="A41" s="11" t="s">
        <v>584</v>
      </c>
      <c r="B41" s="33"/>
      <c r="C41" s="33"/>
      <c r="D41" s="541">
        <v>205</v>
      </c>
      <c r="E41" s="48"/>
      <c r="F41" s="206"/>
      <c r="G41" s="206"/>
      <c r="H41" s="206"/>
      <c r="I41" s="48"/>
    </row>
    <row r="42" spans="1:9" ht="18" customHeight="1" thickBot="1" x14ac:dyDescent="0.25">
      <c r="A42" s="11" t="s">
        <v>341</v>
      </c>
      <c r="B42" s="33"/>
      <c r="C42" s="33"/>
      <c r="D42" s="33"/>
      <c r="E42" s="48"/>
      <c r="F42" s="206"/>
      <c r="G42" s="206"/>
      <c r="H42" s="206"/>
      <c r="I42" s="48"/>
    </row>
    <row r="43" spans="1:9" ht="18" customHeight="1" thickBot="1" x14ac:dyDescent="0.25">
      <c r="A43" s="17" t="s">
        <v>89</v>
      </c>
      <c r="B43" s="164">
        <f>SUM(B3:B42)</f>
        <v>26050</v>
      </c>
      <c r="C43" s="281">
        <f>SUM(C3:C42)</f>
        <v>27376</v>
      </c>
      <c r="D43" s="126">
        <f>SUM(D3:D42)</f>
        <v>23964</v>
      </c>
      <c r="E43" s="48"/>
      <c r="F43" s="207">
        <f>SUM(F3:F42)</f>
        <v>4050</v>
      </c>
      <c r="G43" s="208">
        <f>SUM(G3:G42)</f>
        <v>18767</v>
      </c>
      <c r="H43" s="209">
        <f>SUM(H3:H42)</f>
        <v>19898</v>
      </c>
      <c r="I43" s="48"/>
    </row>
    <row r="44" spans="1:9" ht="13.5" thickTop="1" x14ac:dyDescent="0.2">
      <c r="A44" s="48"/>
      <c r="B44" s="48"/>
      <c r="E44" s="48"/>
      <c r="F44" s="210"/>
      <c r="G44" s="210"/>
      <c r="H44" s="542"/>
      <c r="I44" s="48"/>
    </row>
    <row r="45" spans="1:9" x14ac:dyDescent="0.2">
      <c r="A45" s="77" t="s">
        <v>195</v>
      </c>
      <c r="B45" s="48"/>
      <c r="D45" s="516">
        <f>D29+D31+D32+D35+D36+D37+D40+D22</f>
        <v>900</v>
      </c>
      <c r="E45" s="48"/>
      <c r="F45" s="211">
        <f>F29+F31+F32+F35+F36+F37+F40+F22</f>
        <v>4000</v>
      </c>
      <c r="G45" s="211">
        <f>G29+G31+G32+G35+G36+G37+G40+G22</f>
        <v>8200</v>
      </c>
      <c r="H45" s="211"/>
      <c r="I45" s="48"/>
    </row>
    <row r="46" spans="1:9" x14ac:dyDescent="0.2">
      <c r="A46" s="77" t="s">
        <v>631</v>
      </c>
      <c r="F46" s="211"/>
      <c r="G46" s="544">
        <v>3448</v>
      </c>
      <c r="H46" s="540">
        <f>182+3244</f>
        <v>3426</v>
      </c>
    </row>
    <row r="47" spans="1:9" x14ac:dyDescent="0.2">
      <c r="A47" s="77" t="s">
        <v>620</v>
      </c>
      <c r="F47" s="211">
        <f>F23</f>
        <v>0</v>
      </c>
      <c r="G47" s="528">
        <v>5122</v>
      </c>
      <c r="H47" s="540">
        <v>5122</v>
      </c>
    </row>
    <row r="48" spans="1:9" x14ac:dyDescent="0.2">
      <c r="A48" s="77" t="s">
        <v>621</v>
      </c>
      <c r="G48" s="540">
        <v>3211</v>
      </c>
      <c r="H48" s="540">
        <v>3211</v>
      </c>
    </row>
    <row r="49" spans="1:8" x14ac:dyDescent="0.2">
      <c r="A49" s="77" t="s">
        <v>624</v>
      </c>
      <c r="G49" s="96">
        <f>SUM(G46:G48)</f>
        <v>11781</v>
      </c>
      <c r="H49" s="516">
        <f>SUM(H46:H48)</f>
        <v>11759</v>
      </c>
    </row>
  </sheetData>
  <phoneticPr fontId="0" type="noConversion"/>
  <printOptions horizontalCentered="1"/>
  <pageMargins left="0.49" right="0.8" top="1.55" bottom="0.74" header="0.78" footer="0.43"/>
  <pageSetup paperSize="9" scale="82" orientation="portrait" blackAndWhite="1" horizontalDpi="120" verticalDpi="144" r:id="rId1"/>
  <headerFooter alignWithMargins="0">
    <oddHeader>&amp;C&amp;"Times New Roman CE,Normál"&amp;14Igazgatási feladatok bevételei&amp;R&amp;D  &amp;T</oddHeader>
    <oddFooter xml:space="preserve">&amp;R17.sz.melléklet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7">
    <pageSetUpPr fitToPage="1"/>
  </sheetPr>
  <dimension ref="A1:D26"/>
  <sheetViews>
    <sheetView workbookViewId="0">
      <selection activeCell="G14" sqref="G14"/>
    </sheetView>
  </sheetViews>
  <sheetFormatPr defaultRowHeight="12.75" x14ac:dyDescent="0.2"/>
  <cols>
    <col min="1" max="1" width="7.85546875" customWidth="1"/>
    <col min="2" max="2" width="51.28515625" customWidth="1"/>
    <col min="3" max="3" width="12.7109375" customWidth="1"/>
    <col min="4" max="4" width="12.7109375" style="42" customWidth="1"/>
  </cols>
  <sheetData>
    <row r="1" spans="1:4" ht="16.5" thickTop="1" x14ac:dyDescent="0.2">
      <c r="A1" s="720" t="s">
        <v>444</v>
      </c>
      <c r="B1" s="726" t="s">
        <v>93</v>
      </c>
      <c r="C1" s="728" t="s">
        <v>149</v>
      </c>
      <c r="D1" s="729"/>
    </row>
    <row r="2" spans="1:4" ht="16.5" thickBot="1" x14ac:dyDescent="0.25">
      <c r="A2" s="721"/>
      <c r="B2" s="727"/>
      <c r="C2" s="106" t="s">
        <v>567</v>
      </c>
      <c r="D2" s="621" t="s">
        <v>568</v>
      </c>
    </row>
    <row r="3" spans="1:4" ht="21.95" customHeight="1" x14ac:dyDescent="0.2">
      <c r="A3" s="400" t="s">
        <v>492</v>
      </c>
      <c r="B3" s="368" t="s">
        <v>148</v>
      </c>
      <c r="C3" s="622">
        <v>1350</v>
      </c>
      <c r="D3" s="623">
        <f>1350+1080</f>
        <v>2430</v>
      </c>
    </row>
    <row r="4" spans="1:4" ht="21.95" customHeight="1" x14ac:dyDescent="0.2">
      <c r="A4" s="372" t="s">
        <v>493</v>
      </c>
      <c r="B4" s="368" t="s">
        <v>445</v>
      </c>
      <c r="C4" s="194">
        <v>243256</v>
      </c>
      <c r="D4" s="624">
        <v>243256</v>
      </c>
    </row>
    <row r="5" spans="1:4" ht="30" customHeight="1" x14ac:dyDescent="0.2">
      <c r="A5" s="372" t="s">
        <v>494</v>
      </c>
      <c r="B5" s="416" t="s">
        <v>446</v>
      </c>
      <c r="C5" s="194">
        <v>13157</v>
      </c>
      <c r="D5" s="624">
        <v>13157</v>
      </c>
    </row>
    <row r="6" spans="1:4" ht="21.75" customHeight="1" x14ac:dyDescent="0.2">
      <c r="A6" s="372" t="s">
        <v>495</v>
      </c>
      <c r="B6" s="416" t="s">
        <v>370</v>
      </c>
      <c r="C6" s="194">
        <v>27105</v>
      </c>
      <c r="D6" s="624">
        <v>27105</v>
      </c>
    </row>
    <row r="7" spans="1:4" ht="21.95" customHeight="1" x14ac:dyDescent="0.2">
      <c r="A7" s="372" t="s">
        <v>562</v>
      </c>
      <c r="B7" s="368" t="s">
        <v>253</v>
      </c>
      <c r="C7" s="194"/>
      <c r="D7" s="624"/>
    </row>
    <row r="8" spans="1:4" ht="22.5" customHeight="1" x14ac:dyDescent="0.2">
      <c r="A8" s="372" t="s">
        <v>563</v>
      </c>
      <c r="B8" s="416" t="s">
        <v>216</v>
      </c>
      <c r="C8" s="194"/>
      <c r="D8" s="624">
        <f>148793+37121</f>
        <v>185914</v>
      </c>
    </row>
    <row r="9" spans="1:4" ht="21.75" customHeight="1" x14ac:dyDescent="0.2">
      <c r="A9" s="372" t="s">
        <v>564</v>
      </c>
      <c r="B9" s="416" t="s">
        <v>583</v>
      </c>
      <c r="C9" s="194"/>
      <c r="D9" s="624">
        <f>55+98+67</f>
        <v>220</v>
      </c>
    </row>
    <row r="10" spans="1:4" ht="21.75" customHeight="1" x14ac:dyDescent="0.2">
      <c r="A10" s="372" t="s">
        <v>565</v>
      </c>
      <c r="B10" s="416" t="s">
        <v>649</v>
      </c>
      <c r="C10" s="194"/>
      <c r="D10" s="624">
        <f>6750+3597+1552</f>
        <v>11899</v>
      </c>
    </row>
    <row r="11" spans="1:4" ht="21.75" customHeight="1" x14ac:dyDescent="0.2">
      <c r="A11" s="372" t="s">
        <v>566</v>
      </c>
      <c r="B11" s="416" t="s">
        <v>368</v>
      </c>
      <c r="C11" s="104"/>
      <c r="D11" s="624"/>
    </row>
    <row r="12" spans="1:4" ht="21.75" customHeight="1" x14ac:dyDescent="0.2">
      <c r="A12" s="372" t="s">
        <v>589</v>
      </c>
      <c r="B12" s="416" t="s">
        <v>590</v>
      </c>
      <c r="C12" s="104"/>
      <c r="D12" s="624">
        <v>500</v>
      </c>
    </row>
    <row r="13" spans="1:4" ht="21.75" customHeight="1" x14ac:dyDescent="0.2">
      <c r="A13" s="372" t="s">
        <v>637</v>
      </c>
      <c r="B13" s="416" t="s">
        <v>643</v>
      </c>
      <c r="C13" s="104"/>
      <c r="D13" s="624">
        <v>552</v>
      </c>
    </row>
    <row r="14" spans="1:4" ht="24" customHeight="1" x14ac:dyDescent="0.2">
      <c r="A14" s="372" t="s">
        <v>642</v>
      </c>
      <c r="B14" s="395" t="s">
        <v>634</v>
      </c>
      <c r="C14" s="104"/>
      <c r="D14" s="624">
        <v>31739</v>
      </c>
    </row>
    <row r="15" spans="1:4" s="21" customFormat="1" ht="18" customHeight="1" x14ac:dyDescent="0.2">
      <c r="A15" s="372"/>
      <c r="B15" s="397" t="s">
        <v>29</v>
      </c>
      <c r="C15" s="625">
        <f>SUM(C3:C14)</f>
        <v>284868</v>
      </c>
      <c r="D15" s="626">
        <f>SUM(D3:D14)</f>
        <v>516772</v>
      </c>
    </row>
    <row r="16" spans="1:4" ht="18" customHeight="1" x14ac:dyDescent="0.2">
      <c r="A16" s="372"/>
      <c r="B16" s="368"/>
      <c r="C16" s="105"/>
      <c r="D16" s="624"/>
    </row>
    <row r="17" spans="1:4" ht="29.25" customHeight="1" x14ac:dyDescent="0.2">
      <c r="A17" s="372" t="s">
        <v>496</v>
      </c>
      <c r="B17" s="396" t="s">
        <v>211</v>
      </c>
      <c r="C17" s="194">
        <v>441160</v>
      </c>
      <c r="D17" s="624">
        <v>441160</v>
      </c>
    </row>
    <row r="18" spans="1:4" ht="29.25" customHeight="1" x14ac:dyDescent="0.2">
      <c r="A18" s="372" t="s">
        <v>497</v>
      </c>
      <c r="B18" s="396" t="s">
        <v>359</v>
      </c>
      <c r="C18" s="194">
        <v>90786</v>
      </c>
      <c r="D18" s="624">
        <v>90786</v>
      </c>
    </row>
    <row r="19" spans="1:4" ht="29.25" customHeight="1" x14ac:dyDescent="0.2">
      <c r="A19" s="372" t="s">
        <v>498</v>
      </c>
      <c r="B19" s="396" t="s">
        <v>360</v>
      </c>
      <c r="C19" s="194">
        <v>184612</v>
      </c>
      <c r="D19" s="624">
        <v>184612</v>
      </c>
    </row>
    <row r="20" spans="1:4" ht="29.25" customHeight="1" x14ac:dyDescent="0.2">
      <c r="A20" s="372" t="s">
        <v>560</v>
      </c>
      <c r="B20" s="396" t="s">
        <v>591</v>
      </c>
      <c r="C20" s="194"/>
      <c r="D20" s="624"/>
    </row>
    <row r="21" spans="1:4" ht="29.25" customHeight="1" x14ac:dyDescent="0.2">
      <c r="A21" s="372" t="s">
        <v>561</v>
      </c>
      <c r="B21" s="396" t="s">
        <v>595</v>
      </c>
      <c r="C21" s="194"/>
      <c r="D21" s="624">
        <f>33572+3900</f>
        <v>37472</v>
      </c>
    </row>
    <row r="22" spans="1:4" ht="21.95" customHeight="1" x14ac:dyDescent="0.2">
      <c r="A22" s="372"/>
      <c r="B22" s="396"/>
      <c r="C22" s="104"/>
      <c r="D22" s="624"/>
    </row>
    <row r="23" spans="1:4" ht="18" customHeight="1" x14ac:dyDescent="0.2">
      <c r="A23" s="372"/>
      <c r="B23" s="395"/>
      <c r="C23" s="104"/>
      <c r="D23" s="624"/>
    </row>
    <row r="24" spans="1:4" s="21" customFormat="1" ht="18" customHeight="1" thickBot="1" x14ac:dyDescent="0.25">
      <c r="A24" s="406"/>
      <c r="B24" s="397" t="s">
        <v>30</v>
      </c>
      <c r="C24" s="157">
        <f>SUM(C17:C23)</f>
        <v>716558</v>
      </c>
      <c r="D24" s="627">
        <f>SUM(D17:D23)</f>
        <v>754030</v>
      </c>
    </row>
    <row r="25" spans="1:4" s="21" customFormat="1" ht="21" customHeight="1" thickBot="1" x14ac:dyDescent="0.25">
      <c r="A25" s="402"/>
      <c r="B25" s="371" t="s">
        <v>89</v>
      </c>
      <c r="C25" s="107">
        <f>C24+C15</f>
        <v>1001426</v>
      </c>
      <c r="D25" s="628">
        <f>D24+D15</f>
        <v>1270802</v>
      </c>
    </row>
    <row r="26" spans="1:4" ht="13.5" thickTop="1" x14ac:dyDescent="0.2"/>
  </sheetData>
  <mergeCells count="3">
    <mergeCell ref="B1:B2"/>
    <mergeCell ref="C1:D1"/>
    <mergeCell ref="A1:A2"/>
  </mergeCells>
  <phoneticPr fontId="0" type="noConversion"/>
  <pageMargins left="0.4" right="0.36" top="1.3" bottom="1.19" header="0.68" footer="0.64"/>
  <pageSetup paperSize="9" scale="72" orientation="portrait" horizontalDpi="300" verticalDpi="300" r:id="rId1"/>
  <headerFooter alignWithMargins="0">
    <oddHeader>&amp;C&amp;"Times New Roman CE,Félkövér"&amp;16Átvett pénzeszközök&amp;"Times New Roman CE,Normál"&amp;10
/ezer Ft-ban/&amp;R&amp;"MS Sans Serif,Félkövér"&amp;12 4.sz.melléklet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8">
    <pageSetUpPr fitToPage="1"/>
  </sheetPr>
  <dimension ref="A1:E18"/>
  <sheetViews>
    <sheetView workbookViewId="0">
      <pane xSplit="2" ySplit="2" topLeftCell="C3" activePane="bottomRight" state="frozen"/>
      <selection activeCell="N26" sqref="N26"/>
      <selection pane="topRight" activeCell="N26" sqref="N26"/>
      <selection pane="bottomLeft" activeCell="N26" sqref="N26"/>
      <selection pane="bottomRight" activeCell="D4" sqref="D4"/>
    </sheetView>
  </sheetViews>
  <sheetFormatPr defaultRowHeight="12.75" x14ac:dyDescent="0.2"/>
  <cols>
    <col min="1" max="1" width="9.140625" style="374"/>
    <col min="2" max="2" width="38.7109375" customWidth="1"/>
    <col min="3" max="3" width="12.7109375" customWidth="1"/>
    <col min="4" max="4" width="12.7109375" style="48" customWidth="1"/>
  </cols>
  <sheetData>
    <row r="1" spans="1:5" ht="19.5" thickTop="1" x14ac:dyDescent="0.2">
      <c r="A1" s="720" t="s">
        <v>444</v>
      </c>
      <c r="B1" s="726" t="s">
        <v>93</v>
      </c>
      <c r="C1" s="730" t="s">
        <v>19</v>
      </c>
      <c r="D1" s="729"/>
    </row>
    <row r="2" spans="1:5" ht="16.5" thickBot="1" x14ac:dyDescent="0.25">
      <c r="A2" s="731"/>
      <c r="B2" s="727"/>
      <c r="C2" s="109" t="s">
        <v>567</v>
      </c>
      <c r="D2" s="629" t="s">
        <v>568</v>
      </c>
    </row>
    <row r="3" spans="1:5" ht="21.95" customHeight="1" x14ac:dyDescent="0.2">
      <c r="A3" s="400" t="s">
        <v>499</v>
      </c>
      <c r="B3" s="368" t="s">
        <v>577</v>
      </c>
      <c r="C3" s="111"/>
      <c r="D3" s="630">
        <v>160908</v>
      </c>
    </row>
    <row r="4" spans="1:5" ht="21.95" customHeight="1" x14ac:dyDescent="0.2">
      <c r="A4" s="400" t="s">
        <v>500</v>
      </c>
      <c r="B4" s="368" t="s">
        <v>10</v>
      </c>
      <c r="C4" s="108"/>
      <c r="D4" s="604">
        <f>11964+5093</f>
        <v>17057</v>
      </c>
    </row>
    <row r="5" spans="1:5" ht="21.95" customHeight="1" x14ac:dyDescent="0.2">
      <c r="A5" s="400" t="s">
        <v>501</v>
      </c>
      <c r="B5" s="368" t="s">
        <v>168</v>
      </c>
      <c r="C5" s="108"/>
      <c r="D5" s="604">
        <v>400</v>
      </c>
    </row>
    <row r="6" spans="1:5" ht="21.95" customHeight="1" x14ac:dyDescent="0.2">
      <c r="A6" s="400" t="s">
        <v>502</v>
      </c>
      <c r="B6" s="368" t="s">
        <v>11</v>
      </c>
      <c r="C6" s="108"/>
      <c r="D6" s="604">
        <f>26692+10962</f>
        <v>37654</v>
      </c>
      <c r="E6" s="16"/>
    </row>
    <row r="7" spans="1:5" ht="21.95" customHeight="1" x14ac:dyDescent="0.2">
      <c r="A7" s="400" t="s">
        <v>503</v>
      </c>
      <c r="B7" s="368" t="s">
        <v>236</v>
      </c>
      <c r="C7" s="108"/>
      <c r="D7" s="604">
        <f>42236+15608</f>
        <v>57844</v>
      </c>
    </row>
    <row r="8" spans="1:5" ht="21.95" customHeight="1" x14ac:dyDescent="0.2">
      <c r="A8" s="400" t="s">
        <v>504</v>
      </c>
      <c r="B8" s="368" t="s">
        <v>12</v>
      </c>
      <c r="C8" s="108"/>
      <c r="D8" s="604"/>
    </row>
    <row r="9" spans="1:5" ht="21.95" customHeight="1" x14ac:dyDescent="0.2">
      <c r="A9" s="400" t="s">
        <v>505</v>
      </c>
      <c r="B9" s="368" t="s">
        <v>579</v>
      </c>
      <c r="C9" s="108"/>
      <c r="D9" s="604">
        <v>264</v>
      </c>
    </row>
    <row r="10" spans="1:5" ht="21.95" customHeight="1" x14ac:dyDescent="0.2">
      <c r="A10" s="400" t="s">
        <v>506</v>
      </c>
      <c r="B10" s="368" t="s">
        <v>575</v>
      </c>
      <c r="C10" s="108"/>
      <c r="D10" s="604">
        <f>964+500</f>
        <v>1464</v>
      </c>
    </row>
    <row r="11" spans="1:5" ht="21.95" customHeight="1" x14ac:dyDescent="0.2">
      <c r="A11" s="400" t="s">
        <v>507</v>
      </c>
      <c r="B11" s="368" t="s">
        <v>56</v>
      </c>
      <c r="C11" s="108"/>
      <c r="D11" s="604">
        <f>6534+1426</f>
        <v>7960</v>
      </c>
    </row>
    <row r="12" spans="1:5" ht="21.95" customHeight="1" x14ac:dyDescent="0.2">
      <c r="A12" s="400" t="s">
        <v>510</v>
      </c>
      <c r="B12" s="368" t="s">
        <v>578</v>
      </c>
      <c r="C12" s="108"/>
      <c r="D12" s="604">
        <f>15467+8139</f>
        <v>23606</v>
      </c>
    </row>
    <row r="13" spans="1:5" ht="21.95" customHeight="1" x14ac:dyDescent="0.2">
      <c r="A13" s="400" t="s">
        <v>508</v>
      </c>
      <c r="B13" s="368" t="s">
        <v>576</v>
      </c>
      <c r="C13" s="108"/>
      <c r="D13" s="604">
        <v>2974</v>
      </c>
    </row>
    <row r="14" spans="1:5" ht="21.95" customHeight="1" x14ac:dyDescent="0.2">
      <c r="A14" s="400" t="s">
        <v>509</v>
      </c>
      <c r="B14" s="396" t="s">
        <v>351</v>
      </c>
      <c r="C14" s="146"/>
      <c r="D14" s="631">
        <v>1282</v>
      </c>
    </row>
    <row r="15" spans="1:5" ht="21.75" customHeight="1" x14ac:dyDescent="0.2">
      <c r="A15" s="372" t="s">
        <v>581</v>
      </c>
      <c r="B15" s="368" t="s">
        <v>580</v>
      </c>
      <c r="C15" s="146"/>
      <c r="D15" s="631">
        <f>5605+3282</f>
        <v>8887</v>
      </c>
    </row>
    <row r="16" spans="1:5" ht="24.75" customHeight="1" thickBot="1" x14ac:dyDescent="0.25">
      <c r="A16" s="406" t="s">
        <v>636</v>
      </c>
      <c r="B16" s="368" t="s">
        <v>633</v>
      </c>
      <c r="C16" s="112"/>
      <c r="D16" s="632">
        <v>5729</v>
      </c>
    </row>
    <row r="17" spans="1:4" s="21" customFormat="1" ht="21" customHeight="1" thickBot="1" x14ac:dyDescent="0.25">
      <c r="A17" s="402"/>
      <c r="B17" s="371" t="s">
        <v>89</v>
      </c>
      <c r="C17" s="110">
        <f>SUM(C3:C16)</f>
        <v>0</v>
      </c>
      <c r="D17" s="611">
        <f>SUM(D3:D16)</f>
        <v>326029</v>
      </c>
    </row>
    <row r="18" spans="1:4" ht="13.5" thickTop="1" x14ac:dyDescent="0.2"/>
  </sheetData>
  <mergeCells count="3">
    <mergeCell ref="B1:B2"/>
    <mergeCell ref="C1:D1"/>
    <mergeCell ref="A1:A2"/>
  </mergeCells>
  <phoneticPr fontId="0" type="noConversion"/>
  <printOptions horizontalCentered="1"/>
  <pageMargins left="0.59" right="0.78740157480314965" top="2.19" bottom="2.48" header="0.96" footer="1.69"/>
  <pageSetup paperSize="9" scale="84" orientation="portrait" blackAndWhite="1" horizontalDpi="240" verticalDpi="144" r:id="rId1"/>
  <headerFooter alignWithMargins="0">
    <oddHeader>&amp;C&amp;"Times New Roman CE,Normál"&amp;18Központosított támogatások
&amp;11/ ezer Ft /&amp;R&amp;"MS Sans Serif,Félkövér"&amp;12 5.sz.melléklet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0" enableFormatConditionsCalculation="0">
    <tabColor indexed="26"/>
    <pageSetUpPr fitToPage="1"/>
  </sheetPr>
  <dimension ref="A1:M45"/>
  <sheetViews>
    <sheetView topLeftCell="A25" zoomScale="85" zoomScaleNormal="85" workbookViewId="0">
      <selection activeCell="G5" sqref="G5"/>
    </sheetView>
  </sheetViews>
  <sheetFormatPr defaultColWidth="11.42578125" defaultRowHeight="15" customHeight="1" x14ac:dyDescent="0.2"/>
  <cols>
    <col min="1" max="1" width="7.85546875" style="34" customWidth="1"/>
    <col min="2" max="2" width="40.5703125" style="46" customWidth="1"/>
    <col min="3" max="3" width="9.28515625" style="67" customWidth="1"/>
    <col min="4" max="4" width="14.28515625" style="67" customWidth="1"/>
    <col min="5" max="5" width="12" style="68" customWidth="1"/>
    <col min="6" max="6" width="12.5703125" style="34" customWidth="1"/>
    <col min="7" max="7" width="17.5703125" style="34" customWidth="1"/>
    <col min="8" max="8" width="17.7109375" style="34" customWidth="1"/>
    <col min="9" max="9" width="12.28515625" style="34" customWidth="1"/>
    <col min="10" max="10" width="12.7109375" style="34" bestFit="1" customWidth="1"/>
    <col min="11" max="11" width="10.85546875" style="34" customWidth="1"/>
    <col min="12" max="12" width="13" style="34" customWidth="1"/>
    <col min="13" max="13" width="13.140625" style="62" customWidth="1"/>
    <col min="14" max="16384" width="11.42578125" style="34"/>
  </cols>
  <sheetData>
    <row r="1" spans="1:13" ht="15" hidden="1" customHeight="1" x14ac:dyDescent="0.2">
      <c r="A1" s="167"/>
      <c r="B1" s="168"/>
      <c r="C1" s="299"/>
      <c r="D1" s="168"/>
      <c r="E1" s="168"/>
      <c r="F1" s="168"/>
      <c r="G1" s="168"/>
      <c r="H1" s="169"/>
      <c r="M1" s="34"/>
    </row>
    <row r="2" spans="1:13" ht="15" hidden="1" customHeight="1" x14ac:dyDescent="0.2">
      <c r="A2" s="170"/>
      <c r="B2" s="37"/>
      <c r="C2" s="300"/>
      <c r="D2" s="37"/>
      <c r="E2" s="37"/>
      <c r="F2" s="37"/>
      <c r="G2" s="37"/>
      <c r="H2" s="171"/>
      <c r="M2" s="34"/>
    </row>
    <row r="3" spans="1:13" ht="15" hidden="1" customHeight="1" x14ac:dyDescent="0.2">
      <c r="A3" s="170"/>
      <c r="B3" s="37"/>
      <c r="C3" s="300"/>
      <c r="D3" s="37"/>
      <c r="E3" s="37"/>
      <c r="F3" s="37"/>
      <c r="G3" s="37"/>
      <c r="H3" s="171"/>
      <c r="M3" s="34"/>
    </row>
    <row r="4" spans="1:13" ht="45.75" customHeight="1" thickBot="1" x14ac:dyDescent="0.25">
      <c r="A4" s="635" t="s">
        <v>72</v>
      </c>
      <c r="B4" s="636" t="s">
        <v>93</v>
      </c>
      <c r="C4" s="637" t="s">
        <v>401</v>
      </c>
      <c r="D4" s="638" t="s">
        <v>257</v>
      </c>
      <c r="E4" s="637" t="s">
        <v>256</v>
      </c>
      <c r="F4" s="639" t="s">
        <v>258</v>
      </c>
      <c r="G4" s="640" t="s">
        <v>574</v>
      </c>
      <c r="H4" s="641" t="s">
        <v>570</v>
      </c>
      <c r="M4" s="34"/>
    </row>
    <row r="5" spans="1:13" ht="24.95" customHeight="1" x14ac:dyDescent="0.2">
      <c r="A5" s="642" t="s">
        <v>259</v>
      </c>
      <c r="B5" s="643" t="s">
        <v>398</v>
      </c>
      <c r="C5" s="644" t="s">
        <v>260</v>
      </c>
      <c r="D5" s="645">
        <v>4580000</v>
      </c>
      <c r="E5" s="644" t="s">
        <v>32</v>
      </c>
      <c r="F5" s="646">
        <v>46.76</v>
      </c>
      <c r="G5" s="647">
        <v>213519600</v>
      </c>
      <c r="H5" s="648">
        <f>213519600-11758611</f>
        <v>201760989</v>
      </c>
      <c r="M5" s="34"/>
    </row>
    <row r="6" spans="1:13" ht="24.95" customHeight="1" x14ac:dyDescent="0.2">
      <c r="A6" s="649" t="s">
        <v>261</v>
      </c>
      <c r="B6" s="650" t="s">
        <v>262</v>
      </c>
      <c r="C6" s="651"/>
      <c r="D6" s="652"/>
      <c r="E6" s="651"/>
      <c r="F6" s="652"/>
      <c r="G6" s="653"/>
      <c r="H6" s="654"/>
      <c r="M6" s="34"/>
    </row>
    <row r="7" spans="1:13" ht="24.95" customHeight="1" x14ac:dyDescent="0.2">
      <c r="A7" s="649" t="s">
        <v>263</v>
      </c>
      <c r="B7" s="650" t="s">
        <v>264</v>
      </c>
      <c r="C7" s="651" t="s">
        <v>265</v>
      </c>
      <c r="D7" s="652">
        <v>11794</v>
      </c>
      <c r="E7" s="651" t="s">
        <v>266</v>
      </c>
      <c r="F7" s="652">
        <v>2039</v>
      </c>
      <c r="G7" s="653">
        <v>25937130</v>
      </c>
      <c r="H7" s="654">
        <f>25937130-25937130</f>
        <v>0</v>
      </c>
      <c r="M7" s="34"/>
    </row>
    <row r="8" spans="1:13" ht="24.95" customHeight="1" x14ac:dyDescent="0.2">
      <c r="A8" s="649" t="s">
        <v>267</v>
      </c>
      <c r="B8" s="650" t="s">
        <v>268</v>
      </c>
      <c r="C8" s="651"/>
      <c r="D8" s="652"/>
      <c r="E8" s="651"/>
      <c r="F8" s="652"/>
      <c r="G8" s="653">
        <v>76371600</v>
      </c>
      <c r="H8" s="654">
        <f>76371600-76371600</f>
        <v>0</v>
      </c>
      <c r="M8" s="34"/>
    </row>
    <row r="9" spans="1:13" ht="24.95" customHeight="1" x14ac:dyDescent="0.2">
      <c r="A9" s="649" t="s">
        <v>269</v>
      </c>
      <c r="B9" s="650" t="s">
        <v>270</v>
      </c>
      <c r="C9" s="651" t="s">
        <v>271</v>
      </c>
      <c r="D9" s="652">
        <v>43</v>
      </c>
      <c r="E9" s="651" t="s">
        <v>272</v>
      </c>
      <c r="F9" s="652">
        <v>173297</v>
      </c>
      <c r="G9" s="653">
        <v>100000</v>
      </c>
      <c r="H9" s="654">
        <f>100000-100000</f>
        <v>0</v>
      </c>
      <c r="M9" s="34"/>
    </row>
    <row r="10" spans="1:13" ht="24.95" customHeight="1" x14ac:dyDescent="0.2">
      <c r="A10" s="649" t="s">
        <v>273</v>
      </c>
      <c r="B10" s="650" t="s">
        <v>274</v>
      </c>
      <c r="C10" s="651"/>
      <c r="D10" s="652"/>
      <c r="E10" s="651"/>
      <c r="F10" s="652"/>
      <c r="G10" s="653">
        <v>29742195</v>
      </c>
      <c r="H10" s="654">
        <f>29742195-29742195</f>
        <v>0</v>
      </c>
      <c r="M10" s="34"/>
    </row>
    <row r="11" spans="1:13" ht="24.95" customHeight="1" x14ac:dyDescent="0.2">
      <c r="A11" s="649" t="s">
        <v>275</v>
      </c>
      <c r="B11" s="650" t="s">
        <v>397</v>
      </c>
      <c r="C11" s="651"/>
      <c r="D11" s="652"/>
      <c r="E11" s="651"/>
      <c r="F11" s="652"/>
      <c r="G11" s="653">
        <f>SUM(G5:G10)</f>
        <v>345670525</v>
      </c>
      <c r="H11" s="654">
        <f>SUM(H5:H10)</f>
        <v>201760989</v>
      </c>
      <c r="M11" s="34"/>
    </row>
    <row r="12" spans="1:13" ht="24.95" customHeight="1" x14ac:dyDescent="0.2">
      <c r="A12" s="649"/>
      <c r="B12" s="650"/>
      <c r="C12" s="651"/>
      <c r="D12" s="652"/>
      <c r="E12" s="651"/>
      <c r="F12" s="652"/>
      <c r="G12" s="653"/>
      <c r="H12" s="654"/>
      <c r="M12" s="34"/>
    </row>
    <row r="13" spans="1:13" ht="24.95" customHeight="1" x14ac:dyDescent="0.2">
      <c r="A13" s="649"/>
      <c r="B13" s="650" t="s">
        <v>596</v>
      </c>
      <c r="C13" s="651"/>
      <c r="D13" s="652">
        <v>-43290727000</v>
      </c>
      <c r="E13" s="651"/>
      <c r="F13" s="652">
        <v>5.0000000000000001E-3</v>
      </c>
      <c r="G13" s="653">
        <v>-217893375</v>
      </c>
      <c r="H13" s="654">
        <f>-217893375+41822789+32161050+25937130+76371600+100000+29742195+11758611</f>
        <v>0</v>
      </c>
      <c r="M13" s="34"/>
    </row>
    <row r="14" spans="1:13" ht="24.95" customHeight="1" x14ac:dyDescent="0.2">
      <c r="A14" s="649" t="s">
        <v>276</v>
      </c>
      <c r="B14" s="650" t="s">
        <v>592</v>
      </c>
      <c r="C14" s="651" t="s">
        <v>260</v>
      </c>
      <c r="D14" s="652">
        <v>2700</v>
      </c>
      <c r="E14" s="651" t="s">
        <v>277</v>
      </c>
      <c r="F14" s="652">
        <v>23801</v>
      </c>
      <c r="G14" s="653">
        <v>64322100</v>
      </c>
      <c r="H14" s="654">
        <f>64322100/2</f>
        <v>32161050</v>
      </c>
      <c r="M14" s="34"/>
    </row>
    <row r="15" spans="1:13" ht="24.95" customHeight="1" x14ac:dyDescent="0.2">
      <c r="A15" s="655" t="s">
        <v>275</v>
      </c>
      <c r="B15" s="656" t="s">
        <v>89</v>
      </c>
      <c r="C15" s="657"/>
      <c r="D15" s="658"/>
      <c r="E15" s="657"/>
      <c r="F15" s="658"/>
      <c r="G15" s="659">
        <f>SUM(G11:G14)</f>
        <v>192099250</v>
      </c>
      <c r="H15" s="660">
        <f>SUM(H11:H14)</f>
        <v>233922039</v>
      </c>
      <c r="M15" s="34"/>
    </row>
    <row r="16" spans="1:13" ht="24.95" customHeight="1" x14ac:dyDescent="0.2">
      <c r="A16" s="649" t="s">
        <v>278</v>
      </c>
      <c r="B16" s="650" t="s">
        <v>279</v>
      </c>
      <c r="C16" s="651" t="s">
        <v>260</v>
      </c>
      <c r="D16" s="652">
        <v>2832000</v>
      </c>
      <c r="E16" s="651" t="s">
        <v>32</v>
      </c>
      <c r="F16" s="652">
        <v>64</v>
      </c>
      <c r="G16" s="653">
        <v>249066027</v>
      </c>
      <c r="H16" s="654">
        <f>249066027-5081867+1337333+34400</f>
        <v>245355893</v>
      </c>
      <c r="M16" s="34"/>
    </row>
    <row r="17" spans="1:13" ht="24.95" customHeight="1" x14ac:dyDescent="0.2">
      <c r="A17" s="649"/>
      <c r="B17" s="650" t="s">
        <v>396</v>
      </c>
      <c r="C17" s="651"/>
      <c r="D17" s="652"/>
      <c r="E17" s="651"/>
      <c r="F17" s="652"/>
      <c r="G17" s="653">
        <v>86400000</v>
      </c>
      <c r="H17" s="654">
        <f>86400000-4800000-3000000</f>
        <v>78600000</v>
      </c>
      <c r="M17" s="34"/>
    </row>
    <row r="18" spans="1:13" ht="24.95" customHeight="1" x14ac:dyDescent="0.2">
      <c r="A18" s="649" t="s">
        <v>280</v>
      </c>
      <c r="B18" s="650" t="s">
        <v>281</v>
      </c>
      <c r="C18" s="651" t="s">
        <v>282</v>
      </c>
      <c r="D18" s="652">
        <v>54000</v>
      </c>
      <c r="E18" s="651" t="s">
        <v>33</v>
      </c>
      <c r="F18" s="652">
        <v>740</v>
      </c>
      <c r="G18" s="653">
        <v>38826666</v>
      </c>
      <c r="H18" s="654">
        <f>38826666-186666-18666+224000+485333</f>
        <v>39330667</v>
      </c>
      <c r="M18" s="34"/>
    </row>
    <row r="19" spans="1:13" ht="24.95" customHeight="1" x14ac:dyDescent="0.2">
      <c r="A19" s="649"/>
      <c r="B19" s="650"/>
      <c r="C19" s="651"/>
      <c r="D19" s="652"/>
      <c r="E19" s="651"/>
      <c r="F19" s="652"/>
      <c r="G19" s="653"/>
      <c r="H19" s="654"/>
      <c r="M19" s="34"/>
    </row>
    <row r="20" spans="1:13" s="35" customFormat="1" ht="24.95" customHeight="1" x14ac:dyDescent="0.2">
      <c r="A20" s="655" t="s">
        <v>283</v>
      </c>
      <c r="B20" s="656" t="s">
        <v>399</v>
      </c>
      <c r="C20" s="657"/>
      <c r="D20" s="658"/>
      <c r="E20" s="657"/>
      <c r="F20" s="658"/>
      <c r="G20" s="659">
        <f>SUM(G16:G19)</f>
        <v>374292693</v>
      </c>
      <c r="H20" s="660">
        <f>SUM(H16:H19)</f>
        <v>363286560</v>
      </c>
      <c r="I20" s="34"/>
    </row>
    <row r="21" spans="1:13" s="35" customFormat="1" ht="24.95" customHeight="1" x14ac:dyDescent="0.2">
      <c r="A21" s="649"/>
      <c r="B21" s="650"/>
      <c r="C21" s="651"/>
      <c r="D21" s="652"/>
      <c r="E21" s="651"/>
      <c r="F21" s="652"/>
      <c r="G21" s="653"/>
      <c r="H21" s="654"/>
      <c r="I21" s="34"/>
    </row>
    <row r="22" spans="1:13" s="36" customFormat="1" ht="24.95" customHeight="1" x14ac:dyDescent="0.2">
      <c r="A22" s="649" t="s">
        <v>593</v>
      </c>
      <c r="B22" s="650" t="s">
        <v>354</v>
      </c>
      <c r="C22" s="651"/>
      <c r="D22" s="652"/>
      <c r="E22" s="651"/>
      <c r="F22" s="652"/>
      <c r="G22" s="653">
        <v>83645578</v>
      </c>
      <c r="H22" s="654">
        <f>83645578/2</f>
        <v>41822789</v>
      </c>
      <c r="I22" s="34"/>
    </row>
    <row r="23" spans="1:13" s="47" customFormat="1" ht="24.95" customHeight="1" x14ac:dyDescent="0.2">
      <c r="A23" s="649" t="s">
        <v>284</v>
      </c>
      <c r="B23" s="650" t="s">
        <v>355</v>
      </c>
      <c r="C23" s="651"/>
      <c r="D23" s="652"/>
      <c r="E23" s="651"/>
      <c r="F23" s="652"/>
      <c r="G23" s="653">
        <f>SUM(G24:G30)</f>
        <v>162212505</v>
      </c>
      <c r="H23" s="654">
        <f>SUM(H24:H30)</f>
        <v>151058390</v>
      </c>
      <c r="I23" s="34"/>
    </row>
    <row r="24" spans="1:13" ht="24.95" customHeight="1" x14ac:dyDescent="0.2">
      <c r="A24" s="649" t="s">
        <v>285</v>
      </c>
      <c r="B24" s="650" t="s">
        <v>286</v>
      </c>
      <c r="C24" s="651"/>
      <c r="D24" s="652"/>
      <c r="E24" s="651"/>
      <c r="F24" s="652"/>
      <c r="G24" s="653">
        <v>23570440</v>
      </c>
      <c r="H24" s="654">
        <v>38479240</v>
      </c>
      <c r="M24" s="34"/>
    </row>
    <row r="25" spans="1:13" s="47" customFormat="1" ht="24.95" customHeight="1" x14ac:dyDescent="0.2">
      <c r="A25" s="649" t="s">
        <v>287</v>
      </c>
      <c r="B25" s="650" t="s">
        <v>374</v>
      </c>
      <c r="C25" s="651" t="s">
        <v>289</v>
      </c>
      <c r="D25" s="652">
        <v>1200</v>
      </c>
      <c r="E25" s="651" t="s">
        <v>32</v>
      </c>
      <c r="F25" s="661">
        <v>4965</v>
      </c>
      <c r="G25" s="653">
        <v>5958000</v>
      </c>
      <c r="H25" s="654"/>
      <c r="I25" s="34"/>
    </row>
    <row r="26" spans="1:13" s="35" customFormat="1" ht="24.95" customHeight="1" x14ac:dyDescent="0.2">
      <c r="A26" s="649" t="s">
        <v>288</v>
      </c>
      <c r="B26" s="650" t="s">
        <v>375</v>
      </c>
      <c r="C26" s="651" t="s">
        <v>289</v>
      </c>
      <c r="D26" s="652">
        <v>300</v>
      </c>
      <c r="E26" s="651" t="s">
        <v>32</v>
      </c>
      <c r="F26" s="652">
        <v>29836</v>
      </c>
      <c r="G26" s="653">
        <v>8950800</v>
      </c>
      <c r="H26" s="654"/>
      <c r="I26" s="34"/>
    </row>
    <row r="27" spans="1:13" s="35" customFormat="1" ht="24.95" customHeight="1" x14ac:dyDescent="0.2">
      <c r="A27" s="649" t="s">
        <v>290</v>
      </c>
      <c r="B27" s="650" t="s">
        <v>402</v>
      </c>
      <c r="C27" s="651" t="s">
        <v>289</v>
      </c>
      <c r="D27" s="652">
        <v>60896</v>
      </c>
      <c r="E27" s="651" t="s">
        <v>32</v>
      </c>
      <c r="F27" s="652">
        <v>900</v>
      </c>
      <c r="G27" s="653">
        <v>54806400</v>
      </c>
      <c r="H27" s="654">
        <f>54806400-2131360</f>
        <v>52675040</v>
      </c>
      <c r="I27" s="34"/>
    </row>
    <row r="28" spans="1:13" s="47" customFormat="1" ht="24.95" customHeight="1" x14ac:dyDescent="0.2">
      <c r="A28" s="649" t="s">
        <v>291</v>
      </c>
      <c r="B28" s="650" t="s">
        <v>292</v>
      </c>
      <c r="C28" s="651" t="s">
        <v>289</v>
      </c>
      <c r="D28" s="652">
        <v>188500</v>
      </c>
      <c r="E28" s="651" t="s">
        <v>32</v>
      </c>
      <c r="F28" s="652">
        <v>83</v>
      </c>
      <c r="G28" s="653">
        <v>15645500</v>
      </c>
      <c r="H28" s="654">
        <f>15645500+1131000</f>
        <v>16776500</v>
      </c>
      <c r="I28" s="34"/>
    </row>
    <row r="29" spans="1:13" ht="24.95" customHeight="1" x14ac:dyDescent="0.2">
      <c r="A29" s="649" t="s">
        <v>293</v>
      </c>
      <c r="B29" s="650" t="s">
        <v>358</v>
      </c>
      <c r="C29" s="651" t="s">
        <v>289</v>
      </c>
      <c r="D29" s="652">
        <v>163500</v>
      </c>
      <c r="E29" s="651" t="s">
        <v>32</v>
      </c>
      <c r="F29" s="652">
        <v>61</v>
      </c>
      <c r="G29" s="653">
        <v>9973500</v>
      </c>
      <c r="H29" s="654">
        <v>9973500</v>
      </c>
      <c r="M29" s="34"/>
    </row>
    <row r="30" spans="1:13" ht="24.95" customHeight="1" x14ac:dyDescent="0.2">
      <c r="A30" s="649" t="s">
        <v>294</v>
      </c>
      <c r="B30" s="650" t="s">
        <v>320</v>
      </c>
      <c r="C30" s="651" t="s">
        <v>289</v>
      </c>
      <c r="D30" s="652">
        <v>494100</v>
      </c>
      <c r="E30" s="651" t="s">
        <v>32</v>
      </c>
      <c r="F30" s="652">
        <v>54</v>
      </c>
      <c r="G30" s="653">
        <f>36563400+6744465</f>
        <v>43307865</v>
      </c>
      <c r="H30" s="654">
        <f>36563400+6744465-10697265+543510</f>
        <v>33154110</v>
      </c>
      <c r="M30" s="34"/>
    </row>
    <row r="31" spans="1:13" ht="24.95" customHeight="1" x14ac:dyDescent="0.2">
      <c r="A31" s="649" t="s">
        <v>594</v>
      </c>
      <c r="B31" s="650" t="s">
        <v>647</v>
      </c>
      <c r="C31" s="651" t="s">
        <v>289</v>
      </c>
      <c r="D31" s="652"/>
      <c r="E31" s="651" t="s">
        <v>33</v>
      </c>
      <c r="F31" s="652"/>
      <c r="G31" s="653">
        <f>87475200+106997517</f>
        <v>194472717</v>
      </c>
      <c r="H31" s="654">
        <f>194472717-5548800-38429840</f>
        <v>150494077</v>
      </c>
      <c r="M31" s="34"/>
    </row>
    <row r="32" spans="1:13" ht="24.95" customHeight="1" x14ac:dyDescent="0.2">
      <c r="A32" s="655" t="s">
        <v>295</v>
      </c>
      <c r="B32" s="656" t="s">
        <v>400</v>
      </c>
      <c r="C32" s="657" t="s">
        <v>260</v>
      </c>
      <c r="D32" s="658"/>
      <c r="E32" s="657"/>
      <c r="F32" s="658"/>
      <c r="G32" s="659">
        <f>G21+G22+G23+G31</f>
        <v>440330800</v>
      </c>
      <c r="H32" s="660">
        <f>H21+H22+H23+H31</f>
        <v>343375256</v>
      </c>
      <c r="M32" s="34"/>
    </row>
    <row r="33" spans="1:13" ht="24.95" customHeight="1" x14ac:dyDescent="0.2">
      <c r="A33" s="649" t="s">
        <v>296</v>
      </c>
      <c r="B33" s="650" t="s">
        <v>297</v>
      </c>
      <c r="C33" s="651" t="s">
        <v>289</v>
      </c>
      <c r="D33" s="652">
        <v>1140</v>
      </c>
      <c r="E33" s="651" t="s">
        <v>277</v>
      </c>
      <c r="F33" s="652">
        <v>23801</v>
      </c>
      <c r="G33" s="653">
        <f>23823*1140</f>
        <v>27158220</v>
      </c>
      <c r="H33" s="654">
        <f>23823*1140</f>
        <v>27158220</v>
      </c>
      <c r="M33" s="34"/>
    </row>
    <row r="34" spans="1:13" ht="24.95" customHeight="1" x14ac:dyDescent="0.2">
      <c r="A34" s="649" t="s">
        <v>298</v>
      </c>
      <c r="B34" s="650" t="s">
        <v>394</v>
      </c>
      <c r="C34" s="651" t="s">
        <v>289</v>
      </c>
      <c r="D34" s="652"/>
      <c r="E34" s="651"/>
      <c r="F34" s="652"/>
      <c r="G34" s="653">
        <v>12089000</v>
      </c>
      <c r="H34" s="654">
        <v>12089000</v>
      </c>
      <c r="M34" s="34"/>
    </row>
    <row r="35" spans="1:13" ht="24.95" customHeight="1" x14ac:dyDescent="0.2">
      <c r="A35" s="655" t="s">
        <v>299</v>
      </c>
      <c r="B35" s="656" t="s">
        <v>300</v>
      </c>
      <c r="C35" s="657"/>
      <c r="D35" s="658"/>
      <c r="E35" s="657"/>
      <c r="F35" s="658"/>
      <c r="G35" s="659">
        <f>SUM(G33:G34)</f>
        <v>39247220</v>
      </c>
      <c r="H35" s="660">
        <f>SUM(H33:H34)</f>
        <v>39247220</v>
      </c>
      <c r="M35" s="34"/>
    </row>
    <row r="36" spans="1:13" ht="24.95" customHeight="1" x14ac:dyDescent="0.2">
      <c r="A36" s="662">
        <v>10</v>
      </c>
      <c r="B36" s="663" t="s">
        <v>356</v>
      </c>
      <c r="C36" s="651"/>
      <c r="D36" s="652"/>
      <c r="E36" s="651"/>
      <c r="F36" s="652"/>
      <c r="G36" s="653"/>
      <c r="H36" s="654"/>
      <c r="M36" s="34"/>
    </row>
    <row r="37" spans="1:13" ht="24.95" customHeight="1" x14ac:dyDescent="0.2">
      <c r="A37" s="649"/>
      <c r="B37" s="663" t="s">
        <v>301</v>
      </c>
      <c r="C37" s="651" t="s">
        <v>395</v>
      </c>
      <c r="D37" s="652">
        <v>318407311</v>
      </c>
      <c r="E37" s="651" t="s">
        <v>302</v>
      </c>
      <c r="F37" s="661">
        <v>1.5</v>
      </c>
      <c r="G37" s="653">
        <f>316146520*1.5</f>
        <v>474219780</v>
      </c>
      <c r="H37" s="654">
        <f>316146520*1.5</f>
        <v>474219780</v>
      </c>
      <c r="M37" s="34"/>
    </row>
    <row r="38" spans="1:13" ht="24.95" customHeight="1" x14ac:dyDescent="0.2">
      <c r="A38" s="662">
        <v>17</v>
      </c>
      <c r="B38" s="663" t="s">
        <v>357</v>
      </c>
      <c r="C38" s="651"/>
      <c r="D38" s="652"/>
      <c r="E38" s="651"/>
      <c r="F38" s="652"/>
      <c r="G38" s="653">
        <v>1411239</v>
      </c>
      <c r="H38" s="654">
        <v>1411239</v>
      </c>
      <c r="M38" s="34"/>
    </row>
    <row r="39" spans="1:13" ht="24.95" customHeight="1" x14ac:dyDescent="0.2">
      <c r="A39" s="664"/>
      <c r="B39" s="656"/>
      <c r="C39" s="651"/>
      <c r="D39" s="652"/>
      <c r="E39" s="651"/>
      <c r="F39" s="661"/>
      <c r="G39" s="659"/>
      <c r="H39" s="660"/>
      <c r="M39" s="34"/>
    </row>
    <row r="40" spans="1:13" ht="24.95" customHeight="1" x14ac:dyDescent="0.2">
      <c r="A40" s="732" t="s">
        <v>303</v>
      </c>
      <c r="B40" s="733"/>
      <c r="C40" s="733"/>
      <c r="D40" s="733"/>
      <c r="E40" s="733"/>
      <c r="F40" s="734"/>
      <c r="G40" s="659">
        <f>G37+G38+G32+G20+G15+G39+G35</f>
        <v>1521600982</v>
      </c>
      <c r="H40" s="660">
        <f>H37+H38+H32+H20+H15+H39+H35</f>
        <v>1455462094</v>
      </c>
      <c r="M40" s="34"/>
    </row>
    <row r="41" spans="1:13" ht="24.95" customHeight="1" x14ac:dyDescent="0.2">
      <c r="A41" s="649"/>
      <c r="B41" s="663"/>
      <c r="C41" s="651"/>
      <c r="D41" s="665"/>
      <c r="E41" s="650"/>
      <c r="F41" s="665"/>
      <c r="G41" s="653"/>
      <c r="H41" s="654"/>
      <c r="M41" s="34"/>
    </row>
    <row r="42" spans="1:13" ht="24.95" customHeight="1" x14ac:dyDescent="0.2">
      <c r="A42" s="649"/>
      <c r="B42" s="663"/>
      <c r="C42" s="651"/>
      <c r="D42" s="665"/>
      <c r="E42" s="650"/>
      <c r="F42" s="665"/>
      <c r="G42" s="653"/>
      <c r="H42" s="654"/>
      <c r="M42" s="34"/>
    </row>
    <row r="43" spans="1:13" ht="17.25" customHeight="1" thickBot="1" x14ac:dyDescent="0.25">
      <c r="A43" s="735"/>
      <c r="B43" s="736"/>
      <c r="C43" s="736"/>
      <c r="D43" s="736"/>
      <c r="E43" s="736"/>
      <c r="F43" s="737"/>
      <c r="G43" s="666"/>
      <c r="H43" s="667"/>
      <c r="M43" s="34"/>
    </row>
    <row r="44" spans="1:13" ht="24.95" customHeight="1" thickBot="1" x14ac:dyDescent="0.3">
      <c r="A44" s="738" t="s">
        <v>304</v>
      </c>
      <c r="B44" s="739"/>
      <c r="C44" s="739"/>
      <c r="D44" s="739"/>
      <c r="E44" s="739"/>
      <c r="F44" s="739"/>
      <c r="G44" s="633">
        <f>G43+G40</f>
        <v>1521600982</v>
      </c>
      <c r="H44" s="634">
        <f>H43+H40</f>
        <v>1455462094</v>
      </c>
      <c r="M44" s="34"/>
    </row>
    <row r="45" spans="1:13" ht="20.100000000000001" customHeight="1" thickTop="1" x14ac:dyDescent="0.2">
      <c r="B45" s="34"/>
      <c r="C45" s="46"/>
      <c r="D45" s="34"/>
      <c r="E45" s="34"/>
      <c r="M45" s="34"/>
    </row>
  </sheetData>
  <mergeCells count="3">
    <mergeCell ref="A40:F40"/>
    <mergeCell ref="A43:F43"/>
    <mergeCell ref="A44:F44"/>
  </mergeCells>
  <phoneticPr fontId="26" type="noConversion"/>
  <printOptions horizontalCentered="1"/>
  <pageMargins left="0.35433070866141736" right="0.43307086614173229" top="1.4173228346456694" bottom="0.39370078740157483" header="0.74803149606299213" footer="0.43307086614173229"/>
  <pageSetup paperSize="9" scale="61" orientation="portrait" horizontalDpi="4294967293" verticalDpi="300" r:id="rId1"/>
  <headerFooter alignWithMargins="0">
    <oddHeader>&amp;C&amp;"Times New Roman,Félkövér"&amp;16Normatív állami hozzájárulások&amp;R&amp;"MS Sans Serif,Félkövér"&amp;12 6.sz.melléklet</oddHeader>
    <oddFooter xml:space="preserve">&amp;R 
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9">
    <pageSetUpPr fitToPage="1"/>
  </sheetPr>
  <dimension ref="A1:E26"/>
  <sheetViews>
    <sheetView workbookViewId="0">
      <selection activeCell="D20" sqref="D20"/>
    </sheetView>
  </sheetViews>
  <sheetFormatPr defaultRowHeight="12.75" x14ac:dyDescent="0.2"/>
  <cols>
    <col min="1" max="1" width="7.85546875" style="374" customWidth="1"/>
    <col min="2" max="2" width="41.7109375" customWidth="1"/>
    <col min="3" max="3" width="12.7109375" customWidth="1"/>
    <col min="4" max="4" width="12.7109375" style="48" customWidth="1"/>
  </cols>
  <sheetData>
    <row r="1" spans="1:4" ht="16.5" thickTop="1" x14ac:dyDescent="0.2">
      <c r="A1" s="741" t="s">
        <v>444</v>
      </c>
      <c r="B1" s="726" t="s">
        <v>93</v>
      </c>
      <c r="C1" s="718" t="s">
        <v>150</v>
      </c>
      <c r="D1" s="740"/>
    </row>
    <row r="2" spans="1:4" ht="16.5" thickBot="1" x14ac:dyDescent="0.25">
      <c r="A2" s="742"/>
      <c r="B2" s="727"/>
      <c r="C2" s="40" t="s">
        <v>567</v>
      </c>
      <c r="D2" s="592" t="s">
        <v>568</v>
      </c>
    </row>
    <row r="3" spans="1:4" s="95" customFormat="1" ht="21.75" customHeight="1" x14ac:dyDescent="0.2">
      <c r="A3" s="391"/>
      <c r="B3" s="415" t="s">
        <v>222</v>
      </c>
      <c r="C3" s="153"/>
      <c r="D3" s="612"/>
    </row>
    <row r="4" spans="1:4" s="48" customFormat="1" ht="21.75" customHeight="1" x14ac:dyDescent="0.2">
      <c r="A4" s="386" t="s">
        <v>511</v>
      </c>
      <c r="B4" s="368" t="s">
        <v>151</v>
      </c>
      <c r="C4" s="117">
        <v>7323</v>
      </c>
      <c r="D4" s="616">
        <v>7323</v>
      </c>
    </row>
    <row r="5" spans="1:4" s="48" customFormat="1" ht="21.75" customHeight="1" x14ac:dyDescent="0.2">
      <c r="A5" s="386" t="s">
        <v>512</v>
      </c>
      <c r="B5" s="368" t="s">
        <v>14</v>
      </c>
      <c r="C5" s="117">
        <v>390</v>
      </c>
      <c r="D5" s="616">
        <v>390</v>
      </c>
    </row>
    <row r="6" spans="1:4" s="48" customFormat="1" ht="21.75" customHeight="1" x14ac:dyDescent="0.2">
      <c r="A6" s="386" t="s">
        <v>513</v>
      </c>
      <c r="B6" s="368" t="s">
        <v>447</v>
      </c>
      <c r="C6" s="117">
        <v>35000</v>
      </c>
      <c r="D6" s="616">
        <v>35000</v>
      </c>
    </row>
    <row r="7" spans="1:4" s="48" customFormat="1" ht="21.75" customHeight="1" x14ac:dyDescent="0.2">
      <c r="A7" s="386" t="s">
        <v>514</v>
      </c>
      <c r="B7" s="368" t="s">
        <v>55</v>
      </c>
      <c r="C7" s="117">
        <v>7000</v>
      </c>
      <c r="D7" s="616">
        <v>7000</v>
      </c>
    </row>
    <row r="8" spans="1:4" s="48" customFormat="1" ht="21.75" customHeight="1" x14ac:dyDescent="0.2">
      <c r="A8" s="386" t="s">
        <v>515</v>
      </c>
      <c r="B8" s="368" t="s">
        <v>15</v>
      </c>
      <c r="C8" s="117">
        <v>1200</v>
      </c>
      <c r="D8" s="616">
        <v>1200</v>
      </c>
    </row>
    <row r="9" spans="1:4" s="48" customFormat="1" ht="21.75" customHeight="1" x14ac:dyDescent="0.2">
      <c r="A9" s="386"/>
      <c r="B9" s="368" t="s">
        <v>247</v>
      </c>
      <c r="C9" s="117"/>
      <c r="D9" s="613"/>
    </row>
    <row r="10" spans="1:4" s="48" customFormat="1" ht="21.75" customHeight="1" x14ac:dyDescent="0.2">
      <c r="A10" s="386"/>
      <c r="B10" s="368" t="s">
        <v>365</v>
      </c>
      <c r="C10" s="117"/>
      <c r="D10" s="614"/>
    </row>
    <row r="11" spans="1:4" s="95" customFormat="1" ht="21.75" customHeight="1" x14ac:dyDescent="0.2">
      <c r="A11" s="386"/>
      <c r="B11" s="369" t="s">
        <v>223</v>
      </c>
      <c r="C11" s="153">
        <f>SUM(C4:C10)</f>
        <v>50913</v>
      </c>
      <c r="D11" s="615">
        <f>SUM(D4:D10)</f>
        <v>50913</v>
      </c>
    </row>
    <row r="12" spans="1:4" s="95" customFormat="1" ht="21.75" customHeight="1" x14ac:dyDescent="0.2">
      <c r="A12" s="386"/>
      <c r="B12" s="415" t="s">
        <v>224</v>
      </c>
      <c r="C12" s="153"/>
      <c r="D12" s="615"/>
    </row>
    <row r="13" spans="1:4" s="32" customFormat="1" ht="21.75" customHeight="1" x14ac:dyDescent="0.2">
      <c r="A13" s="372" t="s">
        <v>488</v>
      </c>
      <c r="B13" s="368" t="s">
        <v>13</v>
      </c>
      <c r="C13" s="117">
        <v>50000</v>
      </c>
      <c r="D13" s="616">
        <v>50000</v>
      </c>
    </row>
    <row r="14" spans="1:4" s="32" customFormat="1" ht="21.75" customHeight="1" x14ac:dyDescent="0.2">
      <c r="A14" s="372" t="s">
        <v>489</v>
      </c>
      <c r="B14" s="368" t="s">
        <v>16</v>
      </c>
      <c r="C14" s="117">
        <v>198000</v>
      </c>
      <c r="D14" s="616">
        <v>198000</v>
      </c>
    </row>
    <row r="15" spans="1:4" s="32" customFormat="1" ht="21.75" customHeight="1" x14ac:dyDescent="0.2">
      <c r="A15" s="372" t="s">
        <v>490</v>
      </c>
      <c r="B15" s="352" t="s">
        <v>208</v>
      </c>
      <c r="C15" s="117">
        <v>20000</v>
      </c>
      <c r="D15" s="616">
        <v>20000</v>
      </c>
    </row>
    <row r="16" spans="1:4" s="32" customFormat="1" ht="21.75" customHeight="1" x14ac:dyDescent="0.2">
      <c r="A16" s="372" t="s">
        <v>491</v>
      </c>
      <c r="B16" s="352" t="s">
        <v>206</v>
      </c>
      <c r="C16" s="117">
        <v>30500</v>
      </c>
      <c r="D16" s="616">
        <v>30500</v>
      </c>
    </row>
    <row r="17" spans="1:5" s="32" customFormat="1" ht="21.75" customHeight="1" x14ac:dyDescent="0.2">
      <c r="A17" s="372" t="s">
        <v>518</v>
      </c>
      <c r="B17" s="352" t="s">
        <v>207</v>
      </c>
      <c r="C17" s="117">
        <v>35000</v>
      </c>
      <c r="D17" s="616">
        <v>35000</v>
      </c>
      <c r="E17" s="279"/>
    </row>
    <row r="18" spans="1:5" s="32" customFormat="1" ht="21.75" customHeight="1" x14ac:dyDescent="0.2">
      <c r="A18" s="372" t="s">
        <v>519</v>
      </c>
      <c r="B18" s="352" t="s">
        <v>235</v>
      </c>
      <c r="C18" s="117">
        <v>4000</v>
      </c>
      <c r="D18" s="616">
        <v>4000</v>
      </c>
    </row>
    <row r="19" spans="1:5" s="32" customFormat="1" ht="21.75" customHeight="1" x14ac:dyDescent="0.2">
      <c r="A19" s="372" t="s">
        <v>520</v>
      </c>
      <c r="B19" s="352" t="s">
        <v>448</v>
      </c>
      <c r="C19" s="117">
        <v>16830</v>
      </c>
      <c r="D19" s="616">
        <v>16830</v>
      </c>
    </row>
    <row r="20" spans="1:5" s="32" customFormat="1" ht="21.75" customHeight="1" x14ac:dyDescent="0.2">
      <c r="A20" s="372"/>
      <c r="B20" s="352"/>
      <c r="C20" s="117"/>
      <c r="D20" s="616"/>
    </row>
    <row r="21" spans="1:5" s="21" customFormat="1" ht="21.75" customHeight="1" x14ac:dyDescent="0.2">
      <c r="A21" s="372"/>
      <c r="B21" s="369" t="s">
        <v>225</v>
      </c>
      <c r="C21" s="113">
        <f>SUM(C13:C20)</f>
        <v>354330</v>
      </c>
      <c r="D21" s="617">
        <f>SUM(D13:D20)</f>
        <v>354330</v>
      </c>
    </row>
    <row r="22" spans="1:5" ht="21.75" customHeight="1" x14ac:dyDescent="0.2">
      <c r="A22" s="372"/>
      <c r="B22" s="369" t="s">
        <v>144</v>
      </c>
      <c r="C22" s="162"/>
      <c r="D22" s="618"/>
    </row>
    <row r="23" spans="1:5" ht="21.75" customHeight="1" x14ac:dyDescent="0.2">
      <c r="A23" s="372" t="s">
        <v>521</v>
      </c>
      <c r="B23" s="368" t="s">
        <v>146</v>
      </c>
      <c r="C23" s="162">
        <v>1200</v>
      </c>
      <c r="D23" s="618">
        <v>1200</v>
      </c>
    </row>
    <row r="24" spans="1:5" s="21" customFormat="1" ht="21.75" customHeight="1" thickBot="1" x14ac:dyDescent="0.25">
      <c r="A24" s="406"/>
      <c r="B24" s="369" t="s">
        <v>226</v>
      </c>
      <c r="C24" s="163">
        <f>SUM(C23:C23)</f>
        <v>1200</v>
      </c>
      <c r="D24" s="619">
        <f>SUM(D23:D23)</f>
        <v>1200</v>
      </c>
    </row>
    <row r="25" spans="1:5" s="21" customFormat="1" ht="21.75" customHeight="1" thickBot="1" x14ac:dyDescent="0.25">
      <c r="A25" s="402"/>
      <c r="B25" s="421" t="s">
        <v>449</v>
      </c>
      <c r="C25" s="114">
        <f>C11+C21+C23</f>
        <v>406443</v>
      </c>
      <c r="D25" s="620">
        <f>D11+D21+D23</f>
        <v>406443</v>
      </c>
    </row>
    <row r="26" spans="1:5" ht="13.5" thickTop="1" x14ac:dyDescent="0.2">
      <c r="C26" s="48"/>
    </row>
  </sheetData>
  <mergeCells count="3">
    <mergeCell ref="B1:B2"/>
    <mergeCell ref="C1:D1"/>
    <mergeCell ref="A1:A2"/>
  </mergeCells>
  <phoneticPr fontId="0" type="noConversion"/>
  <printOptions horizontalCentered="1"/>
  <pageMargins left="0.94488188976377963" right="0.98425196850393704" top="2.0299999999999998" bottom="1.8" header="0.87" footer="1.04"/>
  <pageSetup paperSize="9" scale="84" orientation="portrait" blackAndWhite="1" horizontalDpi="120" verticalDpi="144" r:id="rId1"/>
  <headerFooter alignWithMargins="0">
    <oddHeader>&amp;C&amp;"Times New Roman CE,Félkövér"&amp;16Vagyonhasznosítási bevételek&amp;"Times New Roman CE,Normál"&amp;18
&amp;11/ ezer Ft /&amp;R&amp;"MS Sans Serif,Félkövér"&amp;12 7.sz.melléklet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1">
    <pageSetUpPr fitToPage="1"/>
  </sheetPr>
  <dimension ref="A1:S29"/>
  <sheetViews>
    <sheetView view="pageLayout" zoomScale="70" zoomScaleNormal="80" zoomScalePageLayoutView="70" workbookViewId="0">
      <selection activeCell="V8" sqref="V8"/>
    </sheetView>
  </sheetViews>
  <sheetFormatPr defaultRowHeight="12.75" x14ac:dyDescent="0.2"/>
  <cols>
    <col min="1" max="1" width="24.7109375" style="48" customWidth="1"/>
    <col min="2" max="2" width="9.85546875" style="48" bestFit="1" customWidth="1"/>
    <col min="3" max="3" width="8.5703125" style="48" customWidth="1"/>
    <col min="4" max="4" width="10" style="48" customWidth="1"/>
    <col min="5" max="5" width="9.85546875" style="48" customWidth="1"/>
    <col min="6" max="6" width="8" style="48" bestFit="1" customWidth="1"/>
    <col min="7" max="7" width="10.5703125" style="48" customWidth="1"/>
    <col min="8" max="8" width="8.140625" style="48" bestFit="1" customWidth="1"/>
    <col min="9" max="9" width="10.85546875" style="48" customWidth="1"/>
    <col min="10" max="10" width="9.85546875" style="48" bestFit="1" customWidth="1"/>
    <col min="11" max="11" width="8.7109375" style="48" customWidth="1"/>
    <col min="12" max="12" width="9.42578125" style="48" customWidth="1"/>
    <col min="13" max="13" width="9" style="48" customWidth="1"/>
    <col min="14" max="14" width="9.28515625" style="48" customWidth="1"/>
    <col min="15" max="15" width="10" style="48" customWidth="1"/>
    <col min="16" max="16" width="8.140625" style="48" bestFit="1" customWidth="1"/>
    <col min="17" max="17" width="10.140625" style="48" customWidth="1"/>
  </cols>
  <sheetData>
    <row r="1" spans="1:19" ht="19.5" thickTop="1" x14ac:dyDescent="0.2">
      <c r="A1" s="8"/>
      <c r="B1" s="743" t="s">
        <v>569</v>
      </c>
      <c r="C1" s="744"/>
      <c r="D1" s="744"/>
      <c r="E1" s="744"/>
      <c r="F1" s="744"/>
      <c r="G1" s="744"/>
      <c r="H1" s="744"/>
      <c r="I1" s="744"/>
      <c r="J1" s="743" t="s">
        <v>570</v>
      </c>
      <c r="K1" s="744"/>
      <c r="L1" s="744"/>
      <c r="M1" s="744"/>
      <c r="N1" s="744"/>
      <c r="O1" s="744"/>
      <c r="P1" s="744"/>
      <c r="Q1" s="740"/>
    </row>
    <row r="2" spans="1:19" ht="72.75" customHeight="1" thickBot="1" x14ac:dyDescent="0.25">
      <c r="A2" s="5" t="s">
        <v>93</v>
      </c>
      <c r="B2" s="49" t="s">
        <v>107</v>
      </c>
      <c r="C2" s="49" t="s">
        <v>109</v>
      </c>
      <c r="D2" s="49" t="s">
        <v>110</v>
      </c>
      <c r="E2" s="50" t="s">
        <v>412</v>
      </c>
      <c r="F2" s="49" t="s">
        <v>112</v>
      </c>
      <c r="G2" s="49" t="s">
        <v>108</v>
      </c>
      <c r="H2" s="50" t="s">
        <v>113</v>
      </c>
      <c r="I2" s="49" t="s">
        <v>89</v>
      </c>
      <c r="J2" s="182" t="s">
        <v>107</v>
      </c>
      <c r="K2" s="49" t="s">
        <v>109</v>
      </c>
      <c r="L2" s="49" t="s">
        <v>110</v>
      </c>
      <c r="M2" s="50" t="s">
        <v>412</v>
      </c>
      <c r="N2" s="49" t="s">
        <v>112</v>
      </c>
      <c r="O2" s="49" t="s">
        <v>108</v>
      </c>
      <c r="P2" s="50" t="s">
        <v>113</v>
      </c>
      <c r="Q2" s="668" t="s">
        <v>89</v>
      </c>
    </row>
    <row r="3" spans="1:19" s="314" customFormat="1" ht="35.1" customHeight="1" x14ac:dyDescent="0.2">
      <c r="A3" s="502" t="s">
        <v>47</v>
      </c>
      <c r="B3" s="503">
        <f t="shared" ref="B3:H3" si="0">SUM(B4:B5)</f>
        <v>230143</v>
      </c>
      <c r="C3" s="503">
        <f t="shared" si="0"/>
        <v>59413</v>
      </c>
      <c r="D3" s="503">
        <f t="shared" si="0"/>
        <v>109446</v>
      </c>
      <c r="E3" s="503">
        <f t="shared" si="0"/>
        <v>1763</v>
      </c>
      <c r="F3" s="503">
        <f t="shared" si="0"/>
        <v>0</v>
      </c>
      <c r="G3" s="503">
        <f t="shared" si="0"/>
        <v>0</v>
      </c>
      <c r="H3" s="503">
        <f t="shared" si="0"/>
        <v>0</v>
      </c>
      <c r="I3" s="503">
        <f>SUM(B3:H3)</f>
        <v>400765</v>
      </c>
      <c r="J3" s="504">
        <f t="shared" ref="J3:P3" si="1">SUM(J4:J5)</f>
        <v>217683</v>
      </c>
      <c r="K3" s="505">
        <f t="shared" si="1"/>
        <v>56056</v>
      </c>
      <c r="L3" s="505">
        <f t="shared" si="1"/>
        <v>125538</v>
      </c>
      <c r="M3" s="505">
        <f t="shared" si="1"/>
        <v>1763</v>
      </c>
      <c r="N3" s="505">
        <f t="shared" si="1"/>
        <v>0</v>
      </c>
      <c r="O3" s="505">
        <f t="shared" si="1"/>
        <v>4520</v>
      </c>
      <c r="P3" s="505">
        <f t="shared" si="1"/>
        <v>2009</v>
      </c>
      <c r="Q3" s="669">
        <f>SUM(J3:P3)</f>
        <v>407569</v>
      </c>
    </row>
    <row r="4" spans="1:19" ht="21" customHeight="1" x14ac:dyDescent="0.2">
      <c r="A4" s="12" t="s">
        <v>422</v>
      </c>
      <c r="B4" s="181"/>
      <c r="C4" s="41"/>
      <c r="D4" s="41">
        <v>13000</v>
      </c>
      <c r="E4" s="41"/>
      <c r="F4" s="41"/>
      <c r="G4" s="41"/>
      <c r="H4" s="41"/>
      <c r="I4" s="428">
        <f>SUM(B4:H4)</f>
        <v>13000</v>
      </c>
      <c r="J4" s="436"/>
      <c r="K4" s="437"/>
      <c r="L4" s="437">
        <v>13000</v>
      </c>
      <c r="M4" s="437"/>
      <c r="N4" s="437"/>
      <c r="O4" s="437"/>
      <c r="P4" s="437"/>
      <c r="Q4" s="670">
        <f>SUM(J4:P4)</f>
        <v>13000</v>
      </c>
    </row>
    <row r="5" spans="1:19" ht="20.25" customHeight="1" x14ac:dyDescent="0.2">
      <c r="A5" s="12" t="s">
        <v>421</v>
      </c>
      <c r="B5" s="181">
        <v>230143</v>
      </c>
      <c r="C5" s="41">
        <v>59413</v>
      </c>
      <c r="D5" s="41">
        <v>96446</v>
      </c>
      <c r="E5" s="41">
        <v>1763</v>
      </c>
      <c r="F5" s="41"/>
      <c r="G5" s="41"/>
      <c r="H5" s="41"/>
      <c r="I5" s="428">
        <f>SUM(B5:H5)</f>
        <v>387765</v>
      </c>
      <c r="J5" s="436">
        <v>217683</v>
      </c>
      <c r="K5" s="437">
        <v>56056</v>
      </c>
      <c r="L5" s="437">
        <v>112538</v>
      </c>
      <c r="M5" s="437">
        <v>1763</v>
      </c>
      <c r="N5" s="437"/>
      <c r="O5" s="437">
        <v>4520</v>
      </c>
      <c r="P5" s="437">
        <v>2009</v>
      </c>
      <c r="Q5" s="670">
        <f>SUM(J5:P5)</f>
        <v>394569</v>
      </c>
    </row>
    <row r="6" spans="1:19" s="314" customFormat="1" ht="39.950000000000003" customHeight="1" x14ac:dyDescent="0.2">
      <c r="A6" s="502" t="s">
        <v>175</v>
      </c>
      <c r="B6" s="506">
        <v>380347</v>
      </c>
      <c r="C6" s="503">
        <v>112825</v>
      </c>
      <c r="D6" s="503">
        <v>131637</v>
      </c>
      <c r="E6" s="503">
        <v>13156</v>
      </c>
      <c r="F6" s="503"/>
      <c r="G6" s="503"/>
      <c r="H6" s="503"/>
      <c r="I6" s="503">
        <f>SUM(B6:H6)</f>
        <v>637965</v>
      </c>
      <c r="J6" s="507">
        <v>383374</v>
      </c>
      <c r="K6" s="508">
        <v>113642</v>
      </c>
      <c r="L6" s="508">
        <v>131392</v>
      </c>
      <c r="M6" s="508">
        <v>13156</v>
      </c>
      <c r="N6" s="508"/>
      <c r="O6" s="508">
        <v>4604</v>
      </c>
      <c r="P6" s="508">
        <v>27155</v>
      </c>
      <c r="Q6" s="671">
        <f>SUM(J6:P6)</f>
        <v>673323</v>
      </c>
    </row>
    <row r="7" spans="1:19" ht="21" customHeight="1" x14ac:dyDescent="0.2">
      <c r="A7" s="12" t="s">
        <v>422</v>
      </c>
      <c r="B7" s="181">
        <f>B6-B8</f>
        <v>375871</v>
      </c>
      <c r="C7" s="41">
        <f>C6-C8</f>
        <v>111496</v>
      </c>
      <c r="D7" s="41">
        <f>D6-D8</f>
        <v>119633</v>
      </c>
      <c r="E7" s="41">
        <f>E6-E8</f>
        <v>13156</v>
      </c>
      <c r="F7" s="51"/>
      <c r="G7" s="41"/>
      <c r="H7" s="41"/>
      <c r="I7" s="428">
        <f t="shared" ref="I7:I21" si="2">SUM(B7:H7)</f>
        <v>620156</v>
      </c>
      <c r="J7" s="436">
        <f t="shared" ref="J7:P7" si="3">J6-J8</f>
        <v>378898</v>
      </c>
      <c r="K7" s="437">
        <f t="shared" si="3"/>
        <v>112313</v>
      </c>
      <c r="L7" s="437">
        <f t="shared" si="3"/>
        <v>119388</v>
      </c>
      <c r="M7" s="437">
        <f t="shared" si="3"/>
        <v>13156</v>
      </c>
      <c r="N7" s="437">
        <f t="shared" si="3"/>
        <v>0</v>
      </c>
      <c r="O7" s="437">
        <f t="shared" si="3"/>
        <v>3867</v>
      </c>
      <c r="P7" s="437">
        <f t="shared" si="3"/>
        <v>26683</v>
      </c>
      <c r="Q7" s="670">
        <f t="shared" ref="Q7:Q24" si="4">SUM(J7:P7)</f>
        <v>654305</v>
      </c>
    </row>
    <row r="8" spans="1:19" ht="21" customHeight="1" x14ac:dyDescent="0.2">
      <c r="A8" s="12" t="s">
        <v>421</v>
      </c>
      <c r="B8" s="181">
        <v>4476</v>
      </c>
      <c r="C8" s="41">
        <v>1329</v>
      </c>
      <c r="D8" s="51">
        <v>12004</v>
      </c>
      <c r="E8" s="51"/>
      <c r="F8" s="51"/>
      <c r="G8" s="41"/>
      <c r="H8" s="41"/>
      <c r="I8" s="428">
        <f t="shared" si="2"/>
        <v>17809</v>
      </c>
      <c r="J8" s="436">
        <v>4476</v>
      </c>
      <c r="K8" s="437">
        <v>1329</v>
      </c>
      <c r="L8" s="438">
        <v>12004</v>
      </c>
      <c r="M8" s="438"/>
      <c r="N8" s="438"/>
      <c r="O8" s="437">
        <v>737</v>
      </c>
      <c r="P8" s="437">
        <v>472</v>
      </c>
      <c r="Q8" s="670">
        <f t="shared" si="4"/>
        <v>19018</v>
      </c>
    </row>
    <row r="9" spans="1:19" s="314" customFormat="1" ht="35.1" customHeight="1" x14ac:dyDescent="0.2">
      <c r="A9" s="502" t="s">
        <v>127</v>
      </c>
      <c r="B9" s="503">
        <f t="shared" ref="B9:H9" si="5">SUM(B10:B11)</f>
        <v>54891</v>
      </c>
      <c r="C9" s="503">
        <f t="shared" si="5"/>
        <v>14967</v>
      </c>
      <c r="D9" s="503">
        <f t="shared" si="5"/>
        <v>79522</v>
      </c>
      <c r="E9" s="503">
        <f t="shared" si="5"/>
        <v>111</v>
      </c>
      <c r="F9" s="503">
        <f t="shared" si="5"/>
        <v>0</v>
      </c>
      <c r="G9" s="503">
        <f t="shared" si="5"/>
        <v>1600</v>
      </c>
      <c r="H9" s="503">
        <f t="shared" si="5"/>
        <v>0</v>
      </c>
      <c r="I9" s="503">
        <f t="shared" si="2"/>
        <v>151091</v>
      </c>
      <c r="J9" s="507">
        <f t="shared" ref="J9:P9" si="6">SUM(J10:J11)</f>
        <v>67842</v>
      </c>
      <c r="K9" s="508">
        <f t="shared" si="6"/>
        <v>18033</v>
      </c>
      <c r="L9" s="508">
        <f t="shared" si="6"/>
        <v>98934</v>
      </c>
      <c r="M9" s="508">
        <f t="shared" si="6"/>
        <v>111</v>
      </c>
      <c r="N9" s="508">
        <f t="shared" si="6"/>
        <v>0</v>
      </c>
      <c r="O9" s="508">
        <f t="shared" si="6"/>
        <v>1600</v>
      </c>
      <c r="P9" s="508">
        <f t="shared" si="6"/>
        <v>1616</v>
      </c>
      <c r="Q9" s="671">
        <f t="shared" si="4"/>
        <v>188136</v>
      </c>
    </row>
    <row r="10" spans="1:19" ht="21" customHeight="1" x14ac:dyDescent="0.2">
      <c r="A10" s="12" t="s">
        <v>422</v>
      </c>
      <c r="B10" s="181">
        <v>54891</v>
      </c>
      <c r="C10" s="41">
        <v>14967</v>
      </c>
      <c r="D10" s="51">
        <v>71045</v>
      </c>
      <c r="E10" s="51">
        <v>111</v>
      </c>
      <c r="F10" s="41"/>
      <c r="G10" s="41">
        <v>1600</v>
      </c>
      <c r="H10" s="41"/>
      <c r="I10" s="428">
        <f t="shared" si="2"/>
        <v>142614</v>
      </c>
      <c r="J10" s="436">
        <v>57393</v>
      </c>
      <c r="K10" s="437">
        <v>15330</v>
      </c>
      <c r="L10" s="438">
        <v>77875</v>
      </c>
      <c r="M10" s="438">
        <v>111</v>
      </c>
      <c r="N10" s="437"/>
      <c r="O10" s="437">
        <v>1600</v>
      </c>
      <c r="P10" s="437">
        <v>1616</v>
      </c>
      <c r="Q10" s="670">
        <f t="shared" si="4"/>
        <v>153925</v>
      </c>
    </row>
    <row r="11" spans="1:19" ht="21" customHeight="1" x14ac:dyDescent="0.2">
      <c r="A11" s="12" t="s">
        <v>421</v>
      </c>
      <c r="B11" s="181"/>
      <c r="C11" s="41"/>
      <c r="D11" s="51">
        <v>8477</v>
      </c>
      <c r="E11" s="51"/>
      <c r="F11" s="41"/>
      <c r="G11" s="41"/>
      <c r="H11" s="41"/>
      <c r="I11" s="428">
        <f t="shared" si="2"/>
        <v>8477</v>
      </c>
      <c r="J11" s="436">
        <v>10449</v>
      </c>
      <c r="K11" s="437">
        <v>2703</v>
      </c>
      <c r="L11" s="438">
        <v>21059</v>
      </c>
      <c r="M11" s="438"/>
      <c r="N11" s="437"/>
      <c r="O11" s="437"/>
      <c r="P11" s="437"/>
      <c r="Q11" s="670">
        <f t="shared" si="4"/>
        <v>34211</v>
      </c>
    </row>
    <row r="12" spans="1:19" s="314" customFormat="1" ht="35.1" customHeight="1" x14ac:dyDescent="0.2">
      <c r="A12" s="502" t="s">
        <v>132</v>
      </c>
      <c r="B12" s="503">
        <f t="shared" ref="B12:G12" si="7">SUM(B13:B14)</f>
        <v>11860</v>
      </c>
      <c r="C12" s="503">
        <f t="shared" si="7"/>
        <v>3191</v>
      </c>
      <c r="D12" s="503">
        <f t="shared" si="7"/>
        <v>10578</v>
      </c>
      <c r="E12" s="503">
        <f t="shared" si="7"/>
        <v>1135</v>
      </c>
      <c r="F12" s="503">
        <f t="shared" si="7"/>
        <v>0</v>
      </c>
      <c r="G12" s="503">
        <f t="shared" si="7"/>
        <v>0</v>
      </c>
      <c r="H12" s="503"/>
      <c r="I12" s="503">
        <f t="shared" si="2"/>
        <v>26764</v>
      </c>
      <c r="J12" s="507">
        <f t="shared" ref="J12:O12" si="8">SUM(J13:J14)</f>
        <v>13118</v>
      </c>
      <c r="K12" s="508">
        <f t="shared" si="8"/>
        <v>3448</v>
      </c>
      <c r="L12" s="508">
        <f t="shared" si="8"/>
        <v>10723</v>
      </c>
      <c r="M12" s="508">
        <f t="shared" si="8"/>
        <v>1135</v>
      </c>
      <c r="N12" s="508">
        <f t="shared" si="8"/>
        <v>0</v>
      </c>
      <c r="O12" s="508">
        <f t="shared" si="8"/>
        <v>2472</v>
      </c>
      <c r="P12" s="508"/>
      <c r="Q12" s="671">
        <f t="shared" si="4"/>
        <v>30896</v>
      </c>
    </row>
    <row r="13" spans="1:19" ht="21" customHeight="1" x14ac:dyDescent="0.2">
      <c r="A13" s="12" t="s">
        <v>422</v>
      </c>
      <c r="B13" s="41"/>
      <c r="C13" s="41"/>
      <c r="D13" s="51"/>
      <c r="E13" s="51"/>
      <c r="F13" s="51"/>
      <c r="G13" s="41"/>
      <c r="H13" s="41"/>
      <c r="I13" s="428">
        <f t="shared" si="2"/>
        <v>0</v>
      </c>
      <c r="J13" s="436"/>
      <c r="K13" s="437"/>
      <c r="L13" s="438"/>
      <c r="M13" s="438"/>
      <c r="N13" s="438"/>
      <c r="O13" s="437"/>
      <c r="P13" s="437"/>
      <c r="Q13" s="670">
        <f t="shared" si="4"/>
        <v>0</v>
      </c>
    </row>
    <row r="14" spans="1:19" ht="21" customHeight="1" x14ac:dyDescent="0.2">
      <c r="A14" s="12" t="s">
        <v>421</v>
      </c>
      <c r="B14" s="181">
        <v>11860</v>
      </c>
      <c r="C14" s="41">
        <v>3191</v>
      </c>
      <c r="D14" s="51">
        <v>10578</v>
      </c>
      <c r="E14" s="51">
        <v>1135</v>
      </c>
      <c r="F14" s="51"/>
      <c r="G14" s="41"/>
      <c r="H14" s="41"/>
      <c r="I14" s="428">
        <f t="shared" si="2"/>
        <v>26764</v>
      </c>
      <c r="J14" s="436">
        <v>13118</v>
      </c>
      <c r="K14" s="437">
        <v>3448</v>
      </c>
      <c r="L14" s="438">
        <v>10723</v>
      </c>
      <c r="M14" s="438">
        <v>1135</v>
      </c>
      <c r="N14" s="438"/>
      <c r="O14" s="437">
        <v>2472</v>
      </c>
      <c r="P14" s="437"/>
      <c r="Q14" s="670">
        <f t="shared" si="4"/>
        <v>30896</v>
      </c>
    </row>
    <row r="15" spans="1:19" s="314" customFormat="1" ht="35.1" customHeight="1" x14ac:dyDescent="0.2">
      <c r="A15" s="502" t="s">
        <v>99</v>
      </c>
      <c r="B15" s="503">
        <f>'Ök feladatok'!C48</f>
        <v>229926</v>
      </c>
      <c r="C15" s="503">
        <f>'Ök feladatok'!D48</f>
        <v>67856</v>
      </c>
      <c r="D15" s="503">
        <f>'Ök feladatok'!E48</f>
        <v>97393</v>
      </c>
      <c r="E15" s="503"/>
      <c r="F15" s="503">
        <f>'Szociálpolitikai kiadások'!C11</f>
        <v>52500</v>
      </c>
      <c r="G15" s="503">
        <f>'Ök feladatok'!H48</f>
        <v>6000</v>
      </c>
      <c r="H15" s="503"/>
      <c r="I15" s="503">
        <f t="shared" si="2"/>
        <v>453675</v>
      </c>
      <c r="J15" s="507">
        <f>'Ök feladatok'!J48</f>
        <v>263645</v>
      </c>
      <c r="K15" s="508">
        <f>'Ök feladatok'!K48</f>
        <v>77478</v>
      </c>
      <c r="L15" s="508">
        <f>'Ök feladatok'!L48</f>
        <v>107471</v>
      </c>
      <c r="M15" s="547">
        <f>SUM(M16:M18)</f>
        <v>34</v>
      </c>
      <c r="N15" s="547">
        <f>SUM(N16:N18)</f>
        <v>165455</v>
      </c>
      <c r="O15" s="547">
        <f>SUM(O16:O18)</f>
        <v>25351</v>
      </c>
      <c r="P15" s="547">
        <f>SUM(P16:P18)</f>
        <v>5261</v>
      </c>
      <c r="Q15" s="671">
        <f t="shared" si="4"/>
        <v>644695</v>
      </c>
      <c r="R15" s="315"/>
      <c r="S15" s="316"/>
    </row>
    <row r="16" spans="1:19" ht="21" customHeight="1" x14ac:dyDescent="0.2">
      <c r="A16" s="12" t="s">
        <v>422</v>
      </c>
      <c r="B16" s="38">
        <f t="shared" ref="B16:G16" si="9">B15-B17-B18</f>
        <v>202012</v>
      </c>
      <c r="C16" s="440">
        <f t="shared" si="9"/>
        <v>60014</v>
      </c>
      <c r="D16" s="440">
        <f t="shared" si="9"/>
        <v>93760</v>
      </c>
      <c r="E16" s="440">
        <f t="shared" si="9"/>
        <v>0</v>
      </c>
      <c r="F16" s="440">
        <f t="shared" si="9"/>
        <v>0</v>
      </c>
      <c r="G16" s="440">
        <f t="shared" si="9"/>
        <v>6000</v>
      </c>
      <c r="H16" s="18">
        <f>H15-H17-H18</f>
        <v>0</v>
      </c>
      <c r="I16" s="428">
        <f t="shared" si="2"/>
        <v>361786</v>
      </c>
      <c r="J16" s="439">
        <f>J15-J17-J18</f>
        <v>226595</v>
      </c>
      <c r="K16" s="440">
        <f>K15-K17-K18</f>
        <v>67161</v>
      </c>
      <c r="L16" s="440">
        <f>L15-L17-L18</f>
        <v>103257</v>
      </c>
      <c r="M16" s="440"/>
      <c r="N16" s="440"/>
      <c r="O16" s="440">
        <f>'Ök feladatok'!O48-5261</f>
        <v>25351</v>
      </c>
      <c r="P16" s="440">
        <v>5261</v>
      </c>
      <c r="Q16" s="670">
        <f t="shared" si="4"/>
        <v>427625</v>
      </c>
      <c r="R16" s="283"/>
      <c r="S16" s="16"/>
    </row>
    <row r="17" spans="1:19" ht="21" customHeight="1" x14ac:dyDescent="0.2">
      <c r="A17" s="12" t="s">
        <v>421</v>
      </c>
      <c r="B17" s="38">
        <f>'Ök feladatok'!C33</f>
        <v>8203</v>
      </c>
      <c r="C17" s="18">
        <f>'Ök feladatok'!D33</f>
        <v>2298</v>
      </c>
      <c r="D17" s="18">
        <f>'Ök feladatok'!E33</f>
        <v>733</v>
      </c>
      <c r="E17" s="282"/>
      <c r="F17" s="18"/>
      <c r="G17" s="18"/>
      <c r="H17" s="18"/>
      <c r="I17" s="428">
        <f t="shared" si="2"/>
        <v>11234</v>
      </c>
      <c r="J17" s="439">
        <f>'Ök feladatok'!J33</f>
        <v>8322</v>
      </c>
      <c r="K17" s="440">
        <f>'Ök feladatok'!K33</f>
        <v>2330</v>
      </c>
      <c r="L17" s="440">
        <f>'Ök feladatok'!L33</f>
        <v>733</v>
      </c>
      <c r="M17" s="441"/>
      <c r="N17" s="440"/>
      <c r="O17" s="440"/>
      <c r="P17" s="440"/>
      <c r="Q17" s="670">
        <f t="shared" si="4"/>
        <v>11385</v>
      </c>
      <c r="R17" s="283"/>
      <c r="S17" s="16"/>
    </row>
    <row r="18" spans="1:19" ht="21" customHeight="1" x14ac:dyDescent="0.2">
      <c r="A18" s="12" t="s">
        <v>423</v>
      </c>
      <c r="B18" s="38">
        <f>'Ök feladatok'!C37+'Ök feladatok'!C38</f>
        <v>19711</v>
      </c>
      <c r="C18" s="440">
        <f>'Ök feladatok'!D37+'Ök feladatok'!D38</f>
        <v>5544</v>
      </c>
      <c r="D18" s="440">
        <f>'Ök feladatok'!E37+'Ök feladatok'!E38</f>
        <v>2900</v>
      </c>
      <c r="E18" s="440">
        <f>'Ök feladatok'!F37+'Ök feladatok'!F38</f>
        <v>0</v>
      </c>
      <c r="F18" s="440">
        <f>'Szociálpolitikai kiadások'!C11</f>
        <v>52500</v>
      </c>
      <c r="G18" s="440">
        <f>'Ök feladatok'!H37+'Ök feladatok'!H38</f>
        <v>0</v>
      </c>
      <c r="H18" s="38"/>
      <c r="I18" s="428">
        <f t="shared" si="2"/>
        <v>80655</v>
      </c>
      <c r="J18" s="439">
        <f>'Ök feladatok'!J37+'Ök feladatok'!J38+'Ök feladatok'!J45</f>
        <v>28728</v>
      </c>
      <c r="K18" s="440">
        <f>'Ök feladatok'!K37+'Ök feladatok'!K38+'Ök feladatok'!K45</f>
        <v>7987</v>
      </c>
      <c r="L18" s="440">
        <f>'Ök feladatok'!L37+'Ök feladatok'!L38+'Ök feladatok'!L45</f>
        <v>3481</v>
      </c>
      <c r="M18" s="440">
        <f>'Ök feladatok'!M37+'Ök feladatok'!M38+'Ök feladatok'!M45</f>
        <v>34</v>
      </c>
      <c r="N18" s="440">
        <f>'Szociálpolitikai kiadások'!D11</f>
        <v>165455</v>
      </c>
      <c r="O18" s="440">
        <f>'Ök feladatok'!O37+'Ök feladatok'!O38</f>
        <v>0</v>
      </c>
      <c r="P18" s="440"/>
      <c r="Q18" s="670">
        <f t="shared" si="4"/>
        <v>205685</v>
      </c>
      <c r="R18" s="283"/>
      <c r="S18" s="16"/>
    </row>
    <row r="19" spans="1:19" s="314" customFormat="1" ht="35.1" customHeight="1" x14ac:dyDescent="0.2">
      <c r="A19" s="502" t="str">
        <f>'Intézmények bevétele'!A19</f>
        <v>Hajdúszoboszlói Intézményműk. Központ</v>
      </c>
      <c r="B19" s="503">
        <v>168194</v>
      </c>
      <c r="C19" s="503">
        <v>52476</v>
      </c>
      <c r="D19" s="503">
        <v>415140</v>
      </c>
      <c r="E19" s="503">
        <v>30664</v>
      </c>
      <c r="F19" s="503"/>
      <c r="G19" s="503"/>
      <c r="H19" s="503"/>
      <c r="I19" s="503">
        <f t="shared" si="2"/>
        <v>666474</v>
      </c>
      <c r="J19" s="507">
        <v>171551</v>
      </c>
      <c r="K19" s="508">
        <v>53382</v>
      </c>
      <c r="L19" s="508">
        <v>415140</v>
      </c>
      <c r="M19" s="508">
        <v>30664</v>
      </c>
      <c r="N19" s="508"/>
      <c r="O19" s="508">
        <v>350</v>
      </c>
      <c r="P19" s="508">
        <v>37929</v>
      </c>
      <c r="Q19" s="671">
        <f t="shared" si="4"/>
        <v>709016</v>
      </c>
      <c r="R19" s="315"/>
    </row>
    <row r="20" spans="1:19" ht="21" customHeight="1" x14ac:dyDescent="0.2">
      <c r="A20" s="12" t="s">
        <v>422</v>
      </c>
      <c r="B20" s="41">
        <f>B19-B21</f>
        <v>151182</v>
      </c>
      <c r="C20" s="41">
        <f>C19-C21</f>
        <v>47771</v>
      </c>
      <c r="D20" s="41">
        <f>D19-D21</f>
        <v>393612</v>
      </c>
      <c r="E20" s="41">
        <f>E19-E21</f>
        <v>29744</v>
      </c>
      <c r="F20" s="41"/>
      <c r="G20" s="41"/>
      <c r="H20" s="41"/>
      <c r="I20" s="428">
        <f t="shared" si="2"/>
        <v>622309</v>
      </c>
      <c r="J20" s="436">
        <f>J19-J21</f>
        <v>154539</v>
      </c>
      <c r="K20" s="437">
        <f>K19-K21</f>
        <v>48677</v>
      </c>
      <c r="L20" s="437">
        <f>L19-L21</f>
        <v>393612</v>
      </c>
      <c r="M20" s="437">
        <f>M19-M21</f>
        <v>29744</v>
      </c>
      <c r="N20" s="437"/>
      <c r="O20" s="437">
        <v>350</v>
      </c>
      <c r="P20" s="437">
        <v>37929</v>
      </c>
      <c r="Q20" s="670">
        <f t="shared" si="4"/>
        <v>664851</v>
      </c>
      <c r="R20" s="161"/>
    </row>
    <row r="21" spans="1:19" ht="21" customHeight="1" x14ac:dyDescent="0.2">
      <c r="A21" s="12" t="s">
        <v>421</v>
      </c>
      <c r="B21" s="41">
        <v>17012</v>
      </c>
      <c r="C21" s="41">
        <v>4705</v>
      </c>
      <c r="D21" s="51">
        <v>21528</v>
      </c>
      <c r="E21" s="41">
        <v>920</v>
      </c>
      <c r="F21" s="41"/>
      <c r="G21" s="41"/>
      <c r="H21" s="41"/>
      <c r="I21" s="428">
        <f t="shared" si="2"/>
        <v>44165</v>
      </c>
      <c r="J21" s="436">
        <v>17012</v>
      </c>
      <c r="K21" s="437">
        <v>4705</v>
      </c>
      <c r="L21" s="438">
        <v>21528</v>
      </c>
      <c r="M21" s="437">
        <v>920</v>
      </c>
      <c r="N21" s="437"/>
      <c r="O21" s="437"/>
      <c r="P21" s="437"/>
      <c r="Q21" s="670">
        <f t="shared" si="4"/>
        <v>44165</v>
      </c>
      <c r="R21" s="161"/>
    </row>
    <row r="22" spans="1:19" ht="35.1" customHeight="1" x14ac:dyDescent="0.2">
      <c r="A22" s="509" t="s">
        <v>143</v>
      </c>
      <c r="B22" s="490">
        <v>54305</v>
      </c>
      <c r="C22" s="490">
        <v>16859</v>
      </c>
      <c r="D22" s="490">
        <v>18851</v>
      </c>
      <c r="E22" s="490">
        <v>2903</v>
      </c>
      <c r="F22" s="490"/>
      <c r="G22" s="490"/>
      <c r="H22" s="510"/>
      <c r="I22" s="503">
        <f t="shared" ref="I22:I28" si="10">SUM(B22:H22)</f>
        <v>92918</v>
      </c>
      <c r="J22" s="482">
        <v>58445</v>
      </c>
      <c r="K22" s="483">
        <v>17977</v>
      </c>
      <c r="L22" s="483">
        <v>18851</v>
      </c>
      <c r="M22" s="483">
        <v>2903</v>
      </c>
      <c r="N22" s="511"/>
      <c r="O22" s="511"/>
      <c r="P22" s="511">
        <v>1611</v>
      </c>
      <c r="Q22" s="671">
        <f t="shared" si="4"/>
        <v>99787</v>
      </c>
      <c r="R22" s="161"/>
    </row>
    <row r="23" spans="1:19" ht="21" customHeight="1" x14ac:dyDescent="0.2">
      <c r="A23" s="12" t="s">
        <v>422</v>
      </c>
      <c r="B23" s="312">
        <f>B22-B24</f>
        <v>53684</v>
      </c>
      <c r="C23" s="51">
        <f>C22-C24</f>
        <v>16683</v>
      </c>
      <c r="D23" s="51">
        <f>D22-D24</f>
        <v>17283</v>
      </c>
      <c r="E23" s="51">
        <f>E22-E24</f>
        <v>2903</v>
      </c>
      <c r="F23" s="51"/>
      <c r="G23" s="51"/>
      <c r="H23" s="348"/>
      <c r="I23" s="428">
        <f t="shared" si="10"/>
        <v>90553</v>
      </c>
      <c r="J23" s="442">
        <f>J22-J24</f>
        <v>57824</v>
      </c>
      <c r="K23" s="438">
        <f>K22-K24</f>
        <v>17801</v>
      </c>
      <c r="L23" s="438">
        <f>L22-L24</f>
        <v>17283</v>
      </c>
      <c r="M23" s="438">
        <f>M22-M24</f>
        <v>2903</v>
      </c>
      <c r="N23" s="438"/>
      <c r="O23" s="438"/>
      <c r="P23" s="443">
        <v>1611</v>
      </c>
      <c r="Q23" s="670">
        <f t="shared" si="4"/>
        <v>97422</v>
      </c>
      <c r="R23" s="161"/>
    </row>
    <row r="24" spans="1:19" ht="21" customHeight="1" x14ac:dyDescent="0.2">
      <c r="A24" s="12" t="s">
        <v>426</v>
      </c>
      <c r="B24" s="312">
        <v>621</v>
      </c>
      <c r="C24" s="51">
        <v>176</v>
      </c>
      <c r="D24" s="51">
        <v>1568</v>
      </c>
      <c r="E24" s="51"/>
      <c r="F24" s="51"/>
      <c r="G24" s="51"/>
      <c r="H24" s="348"/>
      <c r="I24" s="428">
        <f t="shared" si="10"/>
        <v>2365</v>
      </c>
      <c r="J24" s="442">
        <v>621</v>
      </c>
      <c r="K24" s="438">
        <v>176</v>
      </c>
      <c r="L24" s="438">
        <v>1568</v>
      </c>
      <c r="M24" s="438"/>
      <c r="N24" s="438"/>
      <c r="O24" s="438"/>
      <c r="P24" s="443"/>
      <c r="Q24" s="670">
        <f t="shared" si="4"/>
        <v>2365</v>
      </c>
      <c r="R24" s="161"/>
    </row>
    <row r="25" spans="1:19" ht="35.1" customHeight="1" x14ac:dyDescent="0.2">
      <c r="A25" s="514" t="s">
        <v>424</v>
      </c>
      <c r="B25" s="512">
        <v>13477</v>
      </c>
      <c r="C25" s="490">
        <v>3692</v>
      </c>
      <c r="D25" s="490">
        <v>4434</v>
      </c>
      <c r="E25" s="490">
        <v>42</v>
      </c>
      <c r="F25" s="490"/>
      <c r="G25" s="490"/>
      <c r="H25" s="510"/>
      <c r="I25" s="503">
        <f t="shared" si="10"/>
        <v>21645</v>
      </c>
      <c r="J25" s="482">
        <v>14091</v>
      </c>
      <c r="K25" s="483">
        <v>3756</v>
      </c>
      <c r="L25" s="483">
        <v>6509</v>
      </c>
      <c r="M25" s="483">
        <v>42</v>
      </c>
      <c r="N25" s="511"/>
      <c r="O25" s="511"/>
      <c r="P25" s="511">
        <v>6577</v>
      </c>
      <c r="Q25" s="672">
        <f>SUM(J25:P25)</f>
        <v>30975</v>
      </c>
      <c r="R25" s="161"/>
    </row>
    <row r="26" spans="1:19" ht="35.1" customHeight="1" x14ac:dyDescent="0.2">
      <c r="A26" s="514" t="s">
        <v>425</v>
      </c>
      <c r="B26" s="490">
        <v>9292</v>
      </c>
      <c r="C26" s="490">
        <v>2467</v>
      </c>
      <c r="D26" s="490">
        <v>6680</v>
      </c>
      <c r="E26" s="490">
        <v>705</v>
      </c>
      <c r="F26" s="490"/>
      <c r="G26" s="490"/>
      <c r="H26" s="513"/>
      <c r="I26" s="503">
        <f t="shared" si="10"/>
        <v>19144</v>
      </c>
      <c r="J26" s="482">
        <v>9969</v>
      </c>
      <c r="K26" s="483">
        <v>2626</v>
      </c>
      <c r="L26" s="483">
        <v>7070</v>
      </c>
      <c r="M26" s="483">
        <v>705</v>
      </c>
      <c r="N26" s="511"/>
      <c r="O26" s="511"/>
      <c r="P26" s="511"/>
      <c r="Q26" s="672">
        <f>SUM(J26:P26)</f>
        <v>20370</v>
      </c>
      <c r="R26" s="161"/>
    </row>
    <row r="27" spans="1:19" ht="39.950000000000003" customHeight="1" x14ac:dyDescent="0.2">
      <c r="A27" s="517"/>
      <c r="B27" s="41"/>
      <c r="C27" s="41"/>
      <c r="D27" s="41"/>
      <c r="E27" s="51"/>
      <c r="F27" s="41"/>
      <c r="G27" s="41"/>
      <c r="H27" s="41"/>
      <c r="I27" s="125"/>
      <c r="J27" s="436"/>
      <c r="K27" s="437"/>
      <c r="L27" s="437"/>
      <c r="M27" s="438"/>
      <c r="N27" s="437"/>
      <c r="O27" s="437"/>
      <c r="P27" s="437"/>
      <c r="Q27" s="673"/>
    </row>
    <row r="28" spans="1:19" s="21" customFormat="1" ht="30.75" customHeight="1" thickBot="1" x14ac:dyDescent="0.25">
      <c r="A28" s="156" t="s">
        <v>89</v>
      </c>
      <c r="B28" s="124">
        <f t="shared" ref="B28:H28" si="11">B3+B6+B9+B12+B15+B19+B22+B25+B26+B27</f>
        <v>1152435</v>
      </c>
      <c r="C28" s="124">
        <f t="shared" si="11"/>
        <v>333746</v>
      </c>
      <c r="D28" s="124">
        <f t="shared" si="11"/>
        <v>873681</v>
      </c>
      <c r="E28" s="124">
        <f t="shared" si="11"/>
        <v>50479</v>
      </c>
      <c r="F28" s="124">
        <f t="shared" si="11"/>
        <v>52500</v>
      </c>
      <c r="G28" s="124">
        <f t="shared" si="11"/>
        <v>7600</v>
      </c>
      <c r="H28" s="124">
        <f t="shared" si="11"/>
        <v>0</v>
      </c>
      <c r="I28" s="124">
        <f t="shared" si="10"/>
        <v>2470441</v>
      </c>
      <c r="J28" s="444">
        <f t="shared" ref="J28:P28" si="12">J3+J6+J9+J12+J15+J19+J22+J25+J26+J27</f>
        <v>1199718</v>
      </c>
      <c r="K28" s="445">
        <f t="shared" si="12"/>
        <v>346398</v>
      </c>
      <c r="L28" s="445">
        <f t="shared" si="12"/>
        <v>921628</v>
      </c>
      <c r="M28" s="445">
        <f t="shared" si="12"/>
        <v>50513</v>
      </c>
      <c r="N28" s="445">
        <f t="shared" si="12"/>
        <v>165455</v>
      </c>
      <c r="O28" s="445">
        <f t="shared" si="12"/>
        <v>38897</v>
      </c>
      <c r="P28" s="445">
        <f t="shared" si="12"/>
        <v>82158</v>
      </c>
      <c r="Q28" s="674">
        <f>SUM(J28:P28)</f>
        <v>2804767</v>
      </c>
    </row>
    <row r="29" spans="1:19" ht="13.5" thickTop="1" x14ac:dyDescent="0.2"/>
  </sheetData>
  <mergeCells count="2">
    <mergeCell ref="B1:I1"/>
    <mergeCell ref="J1:Q1"/>
  </mergeCells>
  <phoneticPr fontId="0" type="noConversion"/>
  <printOptions horizontalCentered="1"/>
  <pageMargins left="0.39370078740157483" right="0.35433070866141736" top="1.0629921259842521" bottom="0.35433070866141736" header="0.51181102362204722" footer="0.19685039370078741"/>
  <pageSetup paperSize="9" scale="63" orientation="landscape" r:id="rId1"/>
  <headerFooter alignWithMargins="0">
    <oddHeader>&amp;C&amp;"Times New Roman CE,Félkövér"&amp;16Önkormányzati intézmények kiadásai 2014. június 30-ig
kötelező, önként vállalt és államigazgatási feladatok szerinti bontásban&amp;"Times New Roman CE,Normál"&amp;18
&amp;11/ ezer Ft /&amp;R&amp;"MS Sans Serif,Félkövér"&amp;12 8/a.sz.melléklet</oddHeader>
    <oddFooter xml:space="preserve">&amp;R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3">
    <pageSetUpPr fitToPage="1"/>
  </sheetPr>
  <dimension ref="A1:AA26"/>
  <sheetViews>
    <sheetView zoomScale="75" workbookViewId="0">
      <pane xSplit="1" ySplit="2" topLeftCell="B3" activePane="bottomRight" state="frozen"/>
      <selection activeCell="N26" sqref="N26"/>
      <selection pane="topRight" activeCell="N26" sqref="N26"/>
      <selection pane="bottomLeft" activeCell="N26" sqref="N26"/>
      <selection pane="bottomRight" activeCell="J8" sqref="J8"/>
    </sheetView>
  </sheetViews>
  <sheetFormatPr defaultRowHeight="12.75" x14ac:dyDescent="0.2"/>
  <cols>
    <col min="1" max="1" width="27.85546875" customWidth="1"/>
    <col min="2" max="2" width="10.140625" style="143" customWidth="1"/>
    <col min="3" max="3" width="9" style="143" customWidth="1"/>
    <col min="4" max="4" width="9" style="144" customWidth="1"/>
    <col min="5" max="5" width="4.85546875" style="144" customWidth="1"/>
    <col min="6" max="6" width="5.7109375" style="144" customWidth="1"/>
    <col min="7" max="7" width="6.28515625" style="144" customWidth="1"/>
    <col min="8" max="8" width="10.7109375" style="144" customWidth="1"/>
    <col min="9" max="9" width="10.28515625" style="144" customWidth="1"/>
    <col min="10" max="10" width="10.42578125" style="144" customWidth="1"/>
    <col min="11" max="12" width="8.7109375" style="144" bestFit="1" customWidth="1"/>
    <col min="13" max="13" width="8.28515625" style="144" customWidth="1"/>
    <col min="14" max="14" width="5.7109375" style="144" customWidth="1"/>
    <col min="15" max="15" width="9.140625" style="144" customWidth="1"/>
    <col min="16" max="16" width="8" style="144" customWidth="1"/>
    <col min="17" max="17" width="10.140625" style="144" customWidth="1"/>
    <col min="18" max="18" width="12" style="213" customWidth="1"/>
    <col min="19" max="19" width="10" style="213" customWidth="1"/>
    <col min="20" max="20" width="11" style="213" customWidth="1"/>
    <col min="21" max="21" width="7" style="213" customWidth="1"/>
    <col min="22" max="22" width="4.140625" style="213" customWidth="1"/>
    <col min="23" max="23" width="9.28515625" style="144" customWidth="1"/>
    <col min="24" max="24" width="9" style="144" customWidth="1"/>
    <col min="25" max="25" width="10.28515625" style="144" customWidth="1"/>
    <col min="26" max="26" width="13" style="21" customWidth="1"/>
  </cols>
  <sheetData>
    <row r="1" spans="1:27" ht="19.5" thickTop="1" x14ac:dyDescent="0.3">
      <c r="A1" s="78"/>
      <c r="B1" s="79"/>
      <c r="C1" s="79"/>
      <c r="D1" s="79" t="s">
        <v>196</v>
      </c>
      <c r="E1" s="79"/>
      <c r="F1" s="79"/>
      <c r="G1" s="79"/>
      <c r="H1" s="79"/>
      <c r="I1" s="129"/>
      <c r="J1" s="142" t="s">
        <v>197</v>
      </c>
      <c r="K1" s="127"/>
      <c r="L1" s="127"/>
      <c r="M1" s="127"/>
      <c r="N1" s="127"/>
      <c r="O1" s="127"/>
      <c r="P1" s="127"/>
      <c r="Q1" s="128"/>
      <c r="R1" s="79"/>
      <c r="S1" s="79"/>
      <c r="T1" s="79" t="s">
        <v>571</v>
      </c>
      <c r="U1" s="79"/>
      <c r="V1" s="79"/>
      <c r="W1" s="79"/>
      <c r="X1" s="79"/>
      <c r="Y1" s="129"/>
    </row>
    <row r="2" spans="1:27" ht="81.75" customHeight="1" thickBot="1" x14ac:dyDescent="0.25">
      <c r="A2" s="80" t="s">
        <v>93</v>
      </c>
      <c r="B2" s="81" t="s">
        <v>107</v>
      </c>
      <c r="C2" s="81" t="s">
        <v>109</v>
      </c>
      <c r="D2" s="130" t="s">
        <v>110</v>
      </c>
      <c r="E2" s="130" t="s">
        <v>111</v>
      </c>
      <c r="F2" s="130" t="s">
        <v>112</v>
      </c>
      <c r="G2" s="130" t="s">
        <v>108</v>
      </c>
      <c r="H2" s="130" t="s">
        <v>113</v>
      </c>
      <c r="I2" s="131" t="s">
        <v>89</v>
      </c>
      <c r="J2" s="130" t="s">
        <v>107</v>
      </c>
      <c r="K2" s="130" t="s">
        <v>109</v>
      </c>
      <c r="L2" s="130" t="s">
        <v>110</v>
      </c>
      <c r="M2" s="130" t="s">
        <v>111</v>
      </c>
      <c r="N2" s="130" t="s">
        <v>112</v>
      </c>
      <c r="O2" s="130" t="s">
        <v>108</v>
      </c>
      <c r="P2" s="130" t="s">
        <v>113</v>
      </c>
      <c r="Q2" s="131" t="s">
        <v>89</v>
      </c>
      <c r="R2" s="130" t="s">
        <v>107</v>
      </c>
      <c r="S2" s="130" t="s">
        <v>109</v>
      </c>
      <c r="T2" s="130" t="s">
        <v>110</v>
      </c>
      <c r="U2" s="130" t="s">
        <v>111</v>
      </c>
      <c r="V2" s="130" t="s">
        <v>112</v>
      </c>
      <c r="W2" s="130" t="s">
        <v>108</v>
      </c>
      <c r="X2" s="130" t="s">
        <v>113</v>
      </c>
      <c r="Y2" s="131" t="s">
        <v>89</v>
      </c>
    </row>
    <row r="3" spans="1:27" ht="30" customHeight="1" x14ac:dyDescent="0.2">
      <c r="A3" s="82" t="s">
        <v>198</v>
      </c>
      <c r="B3" s="536">
        <f>193247+500</f>
        <v>193747</v>
      </c>
      <c r="C3" s="536">
        <f>57730-2816</f>
        <v>54914</v>
      </c>
      <c r="D3" s="536">
        <f>50783-500-2000-5500</f>
        <v>42783</v>
      </c>
      <c r="E3" s="133"/>
      <c r="F3" s="133"/>
      <c r="G3" s="133"/>
      <c r="H3" s="133"/>
      <c r="I3" s="132">
        <f t="shared" ref="I3:I13" si="0">SUM(B3:G3)</f>
        <v>291444</v>
      </c>
      <c r="J3" s="133">
        <f>193247+500</f>
        <v>193747</v>
      </c>
      <c r="K3" s="133">
        <f>57730-2816</f>
        <v>54914</v>
      </c>
      <c r="L3" s="133">
        <f>50783-500-2000-5500</f>
        <v>42783</v>
      </c>
      <c r="M3" s="133"/>
      <c r="N3" s="133"/>
      <c r="O3" s="133"/>
      <c r="P3" s="133"/>
      <c r="Q3" s="132">
        <f t="shared" ref="Q3:Q14" si="1">SUM(J3:P3)</f>
        <v>291444</v>
      </c>
      <c r="R3" s="536">
        <v>131229</v>
      </c>
      <c r="S3" s="536">
        <v>38030</v>
      </c>
      <c r="T3" s="536">
        <v>26298</v>
      </c>
      <c r="U3" s="133"/>
      <c r="V3" s="133"/>
      <c r="W3" s="133"/>
      <c r="X3" s="133"/>
      <c r="Y3" s="132">
        <f t="shared" ref="Y3:Y14" si="2">SUM(R3:X3)</f>
        <v>195557</v>
      </c>
      <c r="AA3" s="83"/>
    </row>
    <row r="4" spans="1:27" ht="36.75" customHeight="1" x14ac:dyDescent="0.2">
      <c r="A4" s="82" t="s">
        <v>338</v>
      </c>
      <c r="B4" s="133"/>
      <c r="C4" s="133"/>
      <c r="D4" s="133"/>
      <c r="E4" s="133"/>
      <c r="F4" s="133"/>
      <c r="G4" s="133"/>
      <c r="H4" s="133"/>
      <c r="I4" s="132">
        <f t="shared" si="0"/>
        <v>0</v>
      </c>
      <c r="J4" s="133">
        <f>18078-4700-138</f>
        <v>13240</v>
      </c>
      <c r="K4" s="133">
        <f>4886-1274-37</f>
        <v>3575</v>
      </c>
      <c r="L4" s="133">
        <f>1862-105-145</f>
        <v>1612</v>
      </c>
      <c r="M4" s="133"/>
      <c r="N4" s="133"/>
      <c r="O4" s="133">
        <f>13589-9573-3800</f>
        <v>216</v>
      </c>
      <c r="P4" s="133"/>
      <c r="Q4" s="132">
        <f t="shared" si="1"/>
        <v>18643</v>
      </c>
      <c r="R4" s="133"/>
      <c r="S4" s="133"/>
      <c r="T4" s="133"/>
      <c r="U4" s="133"/>
      <c r="V4" s="133"/>
      <c r="W4" s="133">
        <v>6703</v>
      </c>
      <c r="X4" s="133"/>
      <c r="Y4" s="132">
        <f t="shared" si="2"/>
        <v>6703</v>
      </c>
      <c r="Z4" s="165"/>
    </row>
    <row r="5" spans="1:27" ht="57.75" customHeight="1" x14ac:dyDescent="0.2">
      <c r="A5" s="82" t="s">
        <v>629</v>
      </c>
      <c r="B5" s="133"/>
      <c r="C5" s="133"/>
      <c r="D5" s="133"/>
      <c r="E5" s="133"/>
      <c r="F5" s="133"/>
      <c r="G5" s="133"/>
      <c r="H5" s="133"/>
      <c r="I5" s="132">
        <f t="shared" si="0"/>
        <v>0</v>
      </c>
      <c r="J5" s="133"/>
      <c r="K5" s="133"/>
      <c r="L5" s="133"/>
      <c r="M5" s="133"/>
      <c r="N5" s="133"/>
      <c r="O5" s="133"/>
      <c r="P5" s="536">
        <v>4499</v>
      </c>
      <c r="Q5" s="132">
        <f t="shared" si="1"/>
        <v>4499</v>
      </c>
      <c r="R5" s="133"/>
      <c r="S5" s="133"/>
      <c r="T5" s="133"/>
      <c r="U5" s="133"/>
      <c r="V5" s="133"/>
      <c r="W5" s="536">
        <v>201</v>
      </c>
      <c r="X5" s="536">
        <v>965</v>
      </c>
      <c r="Y5" s="132">
        <f t="shared" si="2"/>
        <v>1166</v>
      </c>
      <c r="Z5" s="286"/>
      <c r="AA5" s="83"/>
    </row>
    <row r="6" spans="1:27" ht="30" customHeight="1" x14ac:dyDescent="0.2">
      <c r="A6" s="82" t="s">
        <v>199</v>
      </c>
      <c r="B6" s="133"/>
      <c r="C6" s="536">
        <v>2816</v>
      </c>
      <c r="D6" s="133"/>
      <c r="E6" s="133"/>
      <c r="F6" s="133"/>
      <c r="G6" s="133"/>
      <c r="H6" s="133"/>
      <c r="I6" s="132">
        <f t="shared" si="0"/>
        <v>2816</v>
      </c>
      <c r="J6" s="133"/>
      <c r="K6" s="133">
        <v>2816</v>
      </c>
      <c r="L6" s="133"/>
      <c r="M6" s="133"/>
      <c r="N6" s="133"/>
      <c r="O6" s="133"/>
      <c r="P6" s="133"/>
      <c r="Q6" s="132">
        <f t="shared" si="1"/>
        <v>2816</v>
      </c>
      <c r="R6" s="133"/>
      <c r="S6" s="133"/>
      <c r="T6" s="133"/>
      <c r="U6" s="133"/>
      <c r="V6" s="133"/>
      <c r="W6" s="133"/>
      <c r="X6" s="133"/>
      <c r="Y6" s="132">
        <f t="shared" si="2"/>
        <v>0</v>
      </c>
    </row>
    <row r="7" spans="1:27" ht="37.5" customHeight="1" x14ac:dyDescent="0.2">
      <c r="A7" s="82" t="s">
        <v>653</v>
      </c>
      <c r="B7" s="133"/>
      <c r="C7" s="133"/>
      <c r="D7" s="285"/>
      <c r="E7" s="133"/>
      <c r="F7" s="133"/>
      <c r="G7" s="133"/>
      <c r="H7" s="133"/>
      <c r="I7" s="132">
        <f t="shared" si="0"/>
        <v>0</v>
      </c>
      <c r="J7" s="133"/>
      <c r="K7" s="133">
        <f>679</f>
        <v>679</v>
      </c>
      <c r="L7" s="285">
        <f>-679</f>
        <v>-679</v>
      </c>
      <c r="M7" s="133"/>
      <c r="N7" s="133"/>
      <c r="O7" s="133"/>
      <c r="P7" s="133"/>
      <c r="Q7" s="132">
        <f t="shared" si="1"/>
        <v>0</v>
      </c>
      <c r="R7" s="133"/>
      <c r="S7" s="133"/>
      <c r="T7" s="285"/>
      <c r="U7" s="133"/>
      <c r="V7" s="133"/>
      <c r="W7" s="133"/>
      <c r="X7" s="133"/>
      <c r="Y7" s="132">
        <f t="shared" si="2"/>
        <v>0</v>
      </c>
    </row>
    <row r="8" spans="1:27" ht="30" customHeight="1" x14ac:dyDescent="0.2">
      <c r="A8" s="82" t="s">
        <v>240</v>
      </c>
      <c r="B8" s="133"/>
      <c r="C8" s="133"/>
      <c r="D8" s="133"/>
      <c r="E8" s="133"/>
      <c r="F8" s="133"/>
      <c r="G8" s="133"/>
      <c r="H8" s="133"/>
      <c r="I8" s="132">
        <f t="shared" si="0"/>
        <v>0</v>
      </c>
      <c r="J8" s="133"/>
      <c r="K8" s="133"/>
      <c r="L8" s="546">
        <v>5757</v>
      </c>
      <c r="M8" s="133"/>
      <c r="N8" s="133"/>
      <c r="O8" s="133"/>
      <c r="P8" s="133"/>
      <c r="Q8" s="132">
        <f t="shared" si="1"/>
        <v>5757</v>
      </c>
      <c r="R8" s="133"/>
      <c r="S8" s="133"/>
      <c r="T8" s="536">
        <v>5684</v>
      </c>
      <c r="U8" s="133"/>
      <c r="V8" s="133"/>
      <c r="W8" s="133"/>
      <c r="X8" s="133"/>
      <c r="Y8" s="132">
        <f t="shared" si="2"/>
        <v>5684</v>
      </c>
    </row>
    <row r="9" spans="1:27" ht="56.25" customHeight="1" x14ac:dyDescent="0.2">
      <c r="A9" s="82" t="s">
        <v>255</v>
      </c>
      <c r="B9" s="133"/>
      <c r="C9" s="133"/>
      <c r="D9" s="536">
        <v>2000</v>
      </c>
      <c r="E9" s="133"/>
      <c r="F9" s="133"/>
      <c r="G9" s="133"/>
      <c r="H9" s="133"/>
      <c r="I9" s="132">
        <f t="shared" si="0"/>
        <v>2000</v>
      </c>
      <c r="J9" s="133"/>
      <c r="K9" s="133"/>
      <c r="L9" s="133">
        <v>2000</v>
      </c>
      <c r="M9" s="133"/>
      <c r="N9" s="133"/>
      <c r="O9" s="133"/>
      <c r="P9" s="133"/>
      <c r="Q9" s="132">
        <f t="shared" si="1"/>
        <v>2000</v>
      </c>
      <c r="R9" s="133"/>
      <c r="S9" s="133"/>
      <c r="T9" s="133"/>
      <c r="U9" s="133"/>
      <c r="V9" s="133"/>
      <c r="W9" s="133"/>
      <c r="X9" s="133"/>
      <c r="Y9" s="132">
        <f t="shared" si="2"/>
        <v>0</v>
      </c>
    </row>
    <row r="10" spans="1:27" ht="36.75" customHeight="1" x14ac:dyDescent="0.2">
      <c r="A10" s="82" t="s">
        <v>333</v>
      </c>
      <c r="B10" s="133"/>
      <c r="C10" s="133"/>
      <c r="D10" s="536">
        <v>5500</v>
      </c>
      <c r="E10" s="133"/>
      <c r="F10" s="133"/>
      <c r="G10" s="133"/>
      <c r="H10" s="133"/>
      <c r="I10" s="534">
        <f t="shared" si="0"/>
        <v>5500</v>
      </c>
      <c r="J10" s="133"/>
      <c r="K10" s="133"/>
      <c r="L10" s="133">
        <v>5500</v>
      </c>
      <c r="M10" s="133"/>
      <c r="N10" s="133"/>
      <c r="O10" s="133">
        <v>3800</v>
      </c>
      <c r="P10" s="133"/>
      <c r="Q10" s="534">
        <f t="shared" si="1"/>
        <v>9300</v>
      </c>
      <c r="R10" s="133"/>
      <c r="S10" s="133"/>
      <c r="T10" s="536">
        <f>6423+56</f>
        <v>6479</v>
      </c>
      <c r="U10" s="536"/>
      <c r="V10" s="133"/>
      <c r="W10" s="133"/>
      <c r="X10" s="133"/>
      <c r="Y10" s="529">
        <f t="shared" si="2"/>
        <v>6479</v>
      </c>
    </row>
    <row r="11" spans="1:27" ht="36.75" customHeight="1" x14ac:dyDescent="0.2">
      <c r="A11" s="85" t="s">
        <v>652</v>
      </c>
      <c r="B11" s="133"/>
      <c r="C11" s="133"/>
      <c r="D11" s="133"/>
      <c r="E11" s="133"/>
      <c r="F11" s="133"/>
      <c r="G11" s="133"/>
      <c r="H11" s="133"/>
      <c r="I11" s="132">
        <f t="shared" si="0"/>
        <v>0</v>
      </c>
      <c r="J11" s="133"/>
      <c r="K11" s="133"/>
      <c r="L11" s="133"/>
      <c r="M11" s="133"/>
      <c r="N11" s="133"/>
      <c r="O11" s="546">
        <f>9573+5762</f>
        <v>15335</v>
      </c>
      <c r="P11" s="133"/>
      <c r="Q11" s="132">
        <f t="shared" si="1"/>
        <v>15335</v>
      </c>
      <c r="R11" s="133"/>
      <c r="S11" s="133"/>
      <c r="T11" s="133"/>
      <c r="U11" s="133"/>
      <c r="V11" s="133"/>
      <c r="W11" s="133"/>
      <c r="X11" s="133"/>
      <c r="Y11" s="132">
        <f t="shared" si="2"/>
        <v>0</v>
      </c>
    </row>
    <row r="12" spans="1:27" ht="29.25" customHeight="1" x14ac:dyDescent="0.2">
      <c r="A12" s="85" t="s">
        <v>367</v>
      </c>
      <c r="B12" s="133"/>
      <c r="C12" s="133"/>
      <c r="D12" s="133"/>
      <c r="E12" s="133"/>
      <c r="F12" s="133"/>
      <c r="G12" s="133"/>
      <c r="H12" s="133"/>
      <c r="I12" s="132">
        <f t="shared" si="0"/>
        <v>0</v>
      </c>
      <c r="J12" s="133"/>
      <c r="K12" s="133"/>
      <c r="L12" s="133"/>
      <c r="M12" s="133"/>
      <c r="N12" s="133"/>
      <c r="O12" s="133"/>
      <c r="P12" s="133"/>
      <c r="Q12" s="132">
        <f t="shared" si="1"/>
        <v>0</v>
      </c>
      <c r="R12" s="133"/>
      <c r="S12" s="133"/>
      <c r="T12" s="133"/>
      <c r="U12" s="133"/>
      <c r="V12" s="133"/>
      <c r="W12" s="133"/>
      <c r="X12" s="133"/>
      <c r="Y12" s="132">
        <f t="shared" si="2"/>
        <v>0</v>
      </c>
    </row>
    <row r="13" spans="1:27" ht="29.25" customHeight="1" x14ac:dyDescent="0.2">
      <c r="A13" s="82" t="s">
        <v>248</v>
      </c>
      <c r="B13" s="133"/>
      <c r="C13" s="133"/>
      <c r="D13" s="133"/>
      <c r="E13" s="133"/>
      <c r="F13" s="133"/>
      <c r="G13" s="133"/>
      <c r="H13" s="133"/>
      <c r="I13" s="132">
        <f t="shared" si="0"/>
        <v>0</v>
      </c>
      <c r="J13" s="133"/>
      <c r="K13" s="133"/>
      <c r="L13" s="133"/>
      <c r="M13" s="133"/>
      <c r="N13" s="133"/>
      <c r="O13" s="133"/>
      <c r="P13" s="133"/>
      <c r="Q13" s="132">
        <f t="shared" si="1"/>
        <v>0</v>
      </c>
      <c r="R13" s="133"/>
      <c r="S13" s="133"/>
      <c r="T13" s="536">
        <v>1037</v>
      </c>
      <c r="U13" s="133"/>
      <c r="V13" s="133"/>
      <c r="W13" s="133"/>
      <c r="X13" s="133"/>
      <c r="Y13" s="534">
        <f t="shared" si="2"/>
        <v>1037</v>
      </c>
    </row>
    <row r="14" spans="1:27" ht="30" customHeight="1" x14ac:dyDescent="0.2">
      <c r="A14" s="82" t="s">
        <v>246</v>
      </c>
      <c r="B14" s="133"/>
      <c r="C14" s="133"/>
      <c r="D14" s="133"/>
      <c r="E14" s="133"/>
      <c r="F14" s="133"/>
      <c r="G14" s="133"/>
      <c r="H14" s="133"/>
      <c r="I14" s="132">
        <f>SUM(B14:G14)</f>
        <v>0</v>
      </c>
      <c r="J14" s="546">
        <f>818+451+120</f>
        <v>1389</v>
      </c>
      <c r="K14" s="546">
        <f>221+121+32</f>
        <v>374</v>
      </c>
      <c r="L14" s="133"/>
      <c r="M14" s="133"/>
      <c r="N14" s="133"/>
      <c r="O14" s="133"/>
      <c r="P14" s="133"/>
      <c r="Q14" s="132">
        <f t="shared" si="1"/>
        <v>1763</v>
      </c>
      <c r="R14" s="133"/>
      <c r="S14" s="133"/>
      <c r="T14" s="133"/>
      <c r="U14" s="133"/>
      <c r="V14" s="133"/>
      <c r="W14" s="133"/>
      <c r="X14" s="133"/>
      <c r="Y14" s="132">
        <f t="shared" si="2"/>
        <v>0</v>
      </c>
    </row>
    <row r="15" spans="1:27" ht="30.75" customHeight="1" thickBot="1" x14ac:dyDescent="0.25">
      <c r="A15" s="86" t="s">
        <v>89</v>
      </c>
      <c r="B15" s="537">
        <f t="shared" ref="B15:G15" si="3">SUM(B3:B14)</f>
        <v>193747</v>
      </c>
      <c r="C15" s="537">
        <f t="shared" si="3"/>
        <v>57730</v>
      </c>
      <c r="D15" s="530">
        <f t="shared" si="3"/>
        <v>50283</v>
      </c>
      <c r="E15" s="87">
        <f t="shared" si="3"/>
        <v>0</v>
      </c>
      <c r="F15" s="87">
        <f t="shared" si="3"/>
        <v>0</v>
      </c>
      <c r="G15" s="87">
        <f t="shared" si="3"/>
        <v>0</v>
      </c>
      <c r="H15" s="87"/>
      <c r="I15" s="88">
        <f>SUM(B15:G15)</f>
        <v>301760</v>
      </c>
      <c r="J15" s="87">
        <f t="shared" ref="J15:Y15" si="4">SUM(J3:J14)</f>
        <v>208376</v>
      </c>
      <c r="K15" s="87">
        <f t="shared" si="4"/>
        <v>62358</v>
      </c>
      <c r="L15" s="87">
        <f t="shared" si="4"/>
        <v>56973</v>
      </c>
      <c r="M15" s="87">
        <f t="shared" si="4"/>
        <v>0</v>
      </c>
      <c r="N15" s="87">
        <f t="shared" si="4"/>
        <v>0</v>
      </c>
      <c r="O15" s="87">
        <f t="shared" si="4"/>
        <v>19351</v>
      </c>
      <c r="P15" s="87">
        <f t="shared" si="4"/>
        <v>4499</v>
      </c>
      <c r="Q15" s="88">
        <f t="shared" si="4"/>
        <v>351557</v>
      </c>
      <c r="R15" s="87">
        <f t="shared" si="4"/>
        <v>131229</v>
      </c>
      <c r="S15" s="87">
        <f t="shared" si="4"/>
        <v>38030</v>
      </c>
      <c r="T15" s="87">
        <f t="shared" si="4"/>
        <v>39498</v>
      </c>
      <c r="U15" s="87">
        <f t="shared" si="4"/>
        <v>0</v>
      </c>
      <c r="V15" s="87">
        <f t="shared" si="4"/>
        <v>0</v>
      </c>
      <c r="W15" s="87">
        <f t="shared" si="4"/>
        <v>6904</v>
      </c>
      <c r="X15" s="87">
        <f t="shared" si="4"/>
        <v>965</v>
      </c>
      <c r="Y15" s="88">
        <f t="shared" si="4"/>
        <v>216626</v>
      </c>
      <c r="Z15" s="84"/>
    </row>
    <row r="16" spans="1:27" ht="24.95" customHeight="1" thickTop="1" x14ac:dyDescent="0.3">
      <c r="A16" s="89"/>
      <c r="B16" s="90"/>
      <c r="C16" s="90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6" ht="24.95" customHeight="1" x14ac:dyDescent="0.3">
      <c r="A17" s="89" t="s">
        <v>200</v>
      </c>
      <c r="B17" s="137"/>
      <c r="C17" s="135"/>
      <c r="D17" s="135">
        <v>2200</v>
      </c>
      <c r="E17" s="135"/>
      <c r="F17" s="135"/>
      <c r="G17" s="135"/>
      <c r="H17" s="135"/>
      <c r="I17" s="531">
        <f t="shared" ref="I17:I23" si="5">SUM(B17:H17)</f>
        <v>2200</v>
      </c>
      <c r="J17" s="137"/>
      <c r="K17" s="135"/>
      <c r="L17" s="545">
        <f>2200+3198</f>
        <v>5398</v>
      </c>
      <c r="M17" s="135"/>
      <c r="N17" s="135"/>
      <c r="O17" s="135"/>
      <c r="P17" s="135"/>
      <c r="Q17" s="533">
        <f t="shared" ref="Q17:Q25" si="6">SUM(J17:P17)</f>
        <v>5398</v>
      </c>
      <c r="R17" s="137"/>
      <c r="S17" s="135"/>
      <c r="T17" s="538">
        <v>4087</v>
      </c>
      <c r="U17" s="135"/>
      <c r="V17" s="135"/>
      <c r="W17" s="135"/>
      <c r="X17" s="135"/>
      <c r="Y17" s="527">
        <f t="shared" ref="Y17:Y24" si="7">SUM(R17:X17)</f>
        <v>4087</v>
      </c>
    </row>
    <row r="18" spans="1:26" ht="24.95" customHeight="1" x14ac:dyDescent="0.3">
      <c r="A18" s="89" t="s">
        <v>201</v>
      </c>
      <c r="B18" s="137">
        <v>1475</v>
      </c>
      <c r="C18" s="135">
        <v>431</v>
      </c>
      <c r="D18" s="135">
        <v>1259</v>
      </c>
      <c r="E18" s="135"/>
      <c r="F18" s="135"/>
      <c r="G18" s="135"/>
      <c r="H18" s="135">
        <v>1000</v>
      </c>
      <c r="I18" s="531">
        <f t="shared" si="5"/>
        <v>4165</v>
      </c>
      <c r="J18" s="137">
        <v>1475</v>
      </c>
      <c r="K18" s="135">
        <v>431</v>
      </c>
      <c r="L18" s="135">
        <v>1259</v>
      </c>
      <c r="M18" s="135"/>
      <c r="N18" s="135"/>
      <c r="O18" s="135"/>
      <c r="P18" s="545">
        <f>1000+762</f>
        <v>1762</v>
      </c>
      <c r="Q18" s="532">
        <f t="shared" si="6"/>
        <v>4927</v>
      </c>
      <c r="R18" s="137">
        <v>1057</v>
      </c>
      <c r="S18" s="135">
        <v>313</v>
      </c>
      <c r="T18" s="135">
        <v>468</v>
      </c>
      <c r="U18" s="135"/>
      <c r="V18" s="135"/>
      <c r="W18" s="135"/>
      <c r="X18" s="135"/>
      <c r="Y18" s="531">
        <f t="shared" si="7"/>
        <v>1838</v>
      </c>
    </row>
    <row r="19" spans="1:26" ht="43.5" customHeight="1" x14ac:dyDescent="0.3">
      <c r="A19" s="145" t="s">
        <v>340</v>
      </c>
      <c r="B19" s="137"/>
      <c r="C19" s="135"/>
      <c r="D19" s="284"/>
      <c r="E19" s="135"/>
      <c r="F19" s="135"/>
      <c r="G19" s="135"/>
      <c r="H19" s="135"/>
      <c r="I19" s="136">
        <f t="shared" si="5"/>
        <v>0</v>
      </c>
      <c r="J19" s="137"/>
      <c r="K19" s="135"/>
      <c r="L19" s="284"/>
      <c r="M19" s="135"/>
      <c r="N19" s="135"/>
      <c r="O19" s="135"/>
      <c r="P19" s="135"/>
      <c r="Q19" s="134">
        <f t="shared" si="6"/>
        <v>0</v>
      </c>
      <c r="R19" s="137"/>
      <c r="S19" s="135"/>
      <c r="T19" s="284"/>
      <c r="U19" s="135"/>
      <c r="V19" s="135"/>
      <c r="W19" s="135"/>
      <c r="X19" s="135"/>
      <c r="Y19" s="136">
        <f t="shared" si="7"/>
        <v>0</v>
      </c>
    </row>
    <row r="20" spans="1:26" ht="24.95" customHeight="1" x14ac:dyDescent="0.3">
      <c r="A20" s="89" t="s">
        <v>251</v>
      </c>
      <c r="B20" s="137"/>
      <c r="C20" s="135"/>
      <c r="D20" s="135"/>
      <c r="E20" s="135"/>
      <c r="F20" s="135"/>
      <c r="G20" s="135"/>
      <c r="H20" s="135"/>
      <c r="I20" s="136">
        <f t="shared" si="5"/>
        <v>0</v>
      </c>
      <c r="J20" s="137"/>
      <c r="K20" s="135"/>
      <c r="L20" s="135"/>
      <c r="M20" s="135"/>
      <c r="N20" s="135"/>
      <c r="O20" s="135"/>
      <c r="P20" s="135"/>
      <c r="Q20" s="134">
        <f t="shared" si="6"/>
        <v>0</v>
      </c>
      <c r="R20" s="137"/>
      <c r="S20" s="135"/>
      <c r="T20" s="135"/>
      <c r="U20" s="135"/>
      <c r="V20" s="135"/>
      <c r="W20" s="135"/>
      <c r="X20" s="135"/>
      <c r="Y20" s="136">
        <f t="shared" si="7"/>
        <v>0</v>
      </c>
    </row>
    <row r="21" spans="1:26" ht="24.95" customHeight="1" x14ac:dyDescent="0.3">
      <c r="A21" s="89" t="s">
        <v>254</v>
      </c>
      <c r="B21" s="137"/>
      <c r="C21" s="135"/>
      <c r="D21" s="284"/>
      <c r="E21" s="135"/>
      <c r="F21" s="135"/>
      <c r="G21" s="135"/>
      <c r="H21" s="135"/>
      <c r="I21" s="136">
        <f t="shared" si="5"/>
        <v>0</v>
      </c>
      <c r="J21" s="137"/>
      <c r="K21" s="135"/>
      <c r="L21" s="284"/>
      <c r="M21" s="135"/>
      <c r="N21" s="135"/>
      <c r="O21" s="135"/>
      <c r="P21" s="135"/>
      <c r="Q21" s="134">
        <f t="shared" si="6"/>
        <v>0</v>
      </c>
      <c r="R21" s="137"/>
      <c r="S21" s="135"/>
      <c r="T21" s="284"/>
      <c r="U21" s="135"/>
      <c r="V21" s="135"/>
      <c r="W21" s="135"/>
      <c r="X21" s="135"/>
      <c r="Y21" s="136">
        <f t="shared" si="7"/>
        <v>0</v>
      </c>
    </row>
    <row r="22" spans="1:26" ht="24.95" customHeight="1" x14ac:dyDescent="0.3">
      <c r="A22" s="89" t="s">
        <v>202</v>
      </c>
      <c r="B22" s="137"/>
      <c r="C22" s="135"/>
      <c r="D22" s="135">
        <v>450</v>
      </c>
      <c r="E22" s="135"/>
      <c r="F22" s="135"/>
      <c r="G22" s="135"/>
      <c r="H22" s="135"/>
      <c r="I22" s="531">
        <f t="shared" si="5"/>
        <v>450</v>
      </c>
      <c r="J22" s="137"/>
      <c r="K22" s="135"/>
      <c r="L22" s="135">
        <v>450</v>
      </c>
      <c r="M22" s="135"/>
      <c r="N22" s="135"/>
      <c r="O22" s="135"/>
      <c r="P22" s="135"/>
      <c r="Q22" s="533">
        <f t="shared" si="6"/>
        <v>450</v>
      </c>
      <c r="R22" s="137"/>
      <c r="S22" s="135"/>
      <c r="T22" s="538">
        <v>48</v>
      </c>
      <c r="U22" s="135"/>
      <c r="V22" s="135"/>
      <c r="W22" s="135"/>
      <c r="X22" s="135"/>
      <c r="Y22" s="136">
        <f t="shared" si="7"/>
        <v>48</v>
      </c>
    </row>
    <row r="23" spans="1:26" ht="24.95" customHeight="1" x14ac:dyDescent="0.3">
      <c r="A23" s="89" t="s">
        <v>203</v>
      </c>
      <c r="B23" s="137">
        <v>100</v>
      </c>
      <c r="C23" s="135">
        <v>24</v>
      </c>
      <c r="D23" s="135">
        <v>526</v>
      </c>
      <c r="E23" s="135"/>
      <c r="F23" s="135"/>
      <c r="G23" s="135"/>
      <c r="H23" s="135"/>
      <c r="I23" s="531">
        <f t="shared" si="5"/>
        <v>650</v>
      </c>
      <c r="J23" s="137">
        <v>100</v>
      </c>
      <c r="K23" s="135">
        <v>24</v>
      </c>
      <c r="L23" s="135">
        <v>526</v>
      </c>
      <c r="M23" s="135"/>
      <c r="N23" s="135"/>
      <c r="O23" s="135"/>
      <c r="P23" s="135"/>
      <c r="Q23" s="533">
        <f t="shared" si="6"/>
        <v>650</v>
      </c>
      <c r="R23" s="137"/>
      <c r="S23" s="135"/>
      <c r="T23" s="538">
        <v>56</v>
      </c>
      <c r="U23" s="135"/>
      <c r="V23" s="135"/>
      <c r="W23" s="135"/>
      <c r="X23" s="135"/>
      <c r="Y23" s="136">
        <f t="shared" si="7"/>
        <v>56</v>
      </c>
    </row>
    <row r="24" spans="1:26" ht="42" customHeight="1" thickBot="1" x14ac:dyDescent="0.35">
      <c r="A24" s="145" t="s">
        <v>326</v>
      </c>
      <c r="B24" s="137"/>
      <c r="C24" s="135"/>
      <c r="D24" s="135"/>
      <c r="E24" s="135"/>
      <c r="F24" s="135"/>
      <c r="G24" s="135"/>
      <c r="H24" s="135"/>
      <c r="I24" s="136"/>
      <c r="J24" s="137"/>
      <c r="K24" s="135"/>
      <c r="L24" s="135"/>
      <c r="M24" s="135"/>
      <c r="N24" s="135"/>
      <c r="O24" s="135"/>
      <c r="P24" s="135"/>
      <c r="Q24" s="134">
        <f t="shared" si="6"/>
        <v>0</v>
      </c>
      <c r="R24" s="137"/>
      <c r="S24" s="135"/>
      <c r="T24" s="135"/>
      <c r="U24" s="135"/>
      <c r="V24" s="135"/>
      <c r="W24" s="135"/>
      <c r="X24" s="135"/>
      <c r="Y24" s="136">
        <f t="shared" si="7"/>
        <v>0</v>
      </c>
    </row>
    <row r="25" spans="1:26" ht="24.95" customHeight="1" thickBot="1" x14ac:dyDescent="0.35">
      <c r="A25" s="91" t="s">
        <v>89</v>
      </c>
      <c r="B25" s="92">
        <f t="shared" ref="B25:H25" si="8">SUM(B17:B24)</f>
        <v>1575</v>
      </c>
      <c r="C25" s="93">
        <f t="shared" si="8"/>
        <v>455</v>
      </c>
      <c r="D25" s="138">
        <f t="shared" si="8"/>
        <v>4435</v>
      </c>
      <c r="E25" s="138">
        <f t="shared" si="8"/>
        <v>0</v>
      </c>
      <c r="F25" s="138">
        <f t="shared" si="8"/>
        <v>0</v>
      </c>
      <c r="G25" s="138">
        <f t="shared" si="8"/>
        <v>0</v>
      </c>
      <c r="H25" s="138">
        <f t="shared" si="8"/>
        <v>1000</v>
      </c>
      <c r="I25" s="139">
        <f>SUM(B25:H25)</f>
        <v>7465</v>
      </c>
      <c r="J25" s="138">
        <f t="shared" ref="J25:P25" si="9">SUM(J17:J24)</f>
        <v>1575</v>
      </c>
      <c r="K25" s="138">
        <f t="shared" si="9"/>
        <v>455</v>
      </c>
      <c r="L25" s="138">
        <f t="shared" si="9"/>
        <v>7633</v>
      </c>
      <c r="M25" s="138">
        <f t="shared" si="9"/>
        <v>0</v>
      </c>
      <c r="N25" s="138">
        <f t="shared" si="9"/>
        <v>0</v>
      </c>
      <c r="O25" s="138">
        <f t="shared" si="9"/>
        <v>0</v>
      </c>
      <c r="P25" s="138">
        <f t="shared" si="9"/>
        <v>1762</v>
      </c>
      <c r="Q25" s="138">
        <f t="shared" si="6"/>
        <v>11425</v>
      </c>
      <c r="R25" s="140">
        <f t="shared" ref="R25:X25" si="10">SUM(R17:R24)</f>
        <v>1057</v>
      </c>
      <c r="S25" s="138">
        <f t="shared" si="10"/>
        <v>313</v>
      </c>
      <c r="T25" s="138">
        <f t="shared" si="10"/>
        <v>4659</v>
      </c>
      <c r="U25" s="138">
        <f t="shared" si="10"/>
        <v>0</v>
      </c>
      <c r="V25" s="138">
        <f t="shared" si="10"/>
        <v>0</v>
      </c>
      <c r="W25" s="138">
        <f t="shared" si="10"/>
        <v>0</v>
      </c>
      <c r="X25" s="138">
        <f t="shared" si="10"/>
        <v>0</v>
      </c>
      <c r="Y25" s="139">
        <f>SUM(R25:X25)</f>
        <v>6029</v>
      </c>
      <c r="Z25" s="94"/>
    </row>
    <row r="26" spans="1:26" ht="13.5" thickTop="1" x14ac:dyDescent="0.2"/>
  </sheetData>
  <phoneticPr fontId="0" type="noConversion"/>
  <printOptions horizontalCentered="1"/>
  <pageMargins left="0.78740157480314965" right="0.78740157480314965" top="1.8503937007874016" bottom="0.70866141732283472" header="0.51181102362204722" footer="6.9685039370078741"/>
  <pageSetup paperSize="9" scale="49" orientation="landscape" blackAndWhite="1" horizontalDpi="240" verticalDpi="144" r:id="rId1"/>
  <headerFooter alignWithMargins="0">
    <oddHeader>&amp;C&amp;"Times New Roman CE,Normál\
&amp;"Times New Roman CE,Félkövér\&amp;14Hivatal és ingatlanhasznosítás kiadásai&amp;R&amp;D   &amp;T</oddHeader>
    <oddFooter xml:space="preserve">&amp;R16.sz.melléklet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4">
    <pageSetUpPr fitToPage="1"/>
  </sheetPr>
  <dimension ref="A1:Q50"/>
  <sheetViews>
    <sheetView zoomScale="80" workbookViewId="0">
      <pane xSplit="2" ySplit="2" topLeftCell="C36" activePane="bottomRight" state="frozen"/>
      <selection activeCell="N26" sqref="N26"/>
      <selection pane="topRight" activeCell="N26" sqref="N26"/>
      <selection pane="bottomLeft" activeCell="N26" sqref="N26"/>
      <selection pane="bottomRight" activeCell="Q10" sqref="Q9:Q10"/>
    </sheetView>
  </sheetViews>
  <sheetFormatPr defaultRowHeight="12.75" x14ac:dyDescent="0.2"/>
  <cols>
    <col min="1" max="1" width="7" style="374" customWidth="1"/>
    <col min="2" max="2" width="44.7109375" customWidth="1"/>
    <col min="3" max="5" width="8.140625" bestFit="1" customWidth="1"/>
    <col min="6" max="6" width="7.28515625" bestFit="1" customWidth="1"/>
    <col min="7" max="7" width="7.42578125" customWidth="1"/>
    <col min="8" max="8" width="7.28515625" bestFit="1" customWidth="1"/>
    <col min="9" max="9" width="8" customWidth="1"/>
    <col min="10" max="11" width="8.140625" style="48" bestFit="1" customWidth="1"/>
    <col min="12" max="12" width="8.140625" style="48" customWidth="1"/>
    <col min="13" max="13" width="6.7109375" style="48" customWidth="1"/>
    <col min="14" max="14" width="7.85546875" style="48" customWidth="1"/>
    <col min="15" max="15" width="6.7109375" style="48" customWidth="1"/>
    <col min="16" max="16" width="9.42578125" style="48" customWidth="1"/>
  </cols>
  <sheetData>
    <row r="1" spans="1:16" ht="19.5" thickTop="1" x14ac:dyDescent="0.2">
      <c r="A1" s="399"/>
      <c r="B1" s="349"/>
      <c r="C1" s="745" t="s">
        <v>569</v>
      </c>
      <c r="D1" s="710"/>
      <c r="E1" s="710"/>
      <c r="F1" s="710"/>
      <c r="G1" s="710"/>
      <c r="H1" s="710"/>
      <c r="I1" s="746"/>
      <c r="J1" s="745" t="s">
        <v>570</v>
      </c>
      <c r="K1" s="710"/>
      <c r="L1" s="710"/>
      <c r="M1" s="710"/>
      <c r="N1" s="710"/>
      <c r="O1" s="710"/>
      <c r="P1" s="747"/>
    </row>
    <row r="2" spans="1:16" s="31" customFormat="1" ht="125.25" customHeight="1" thickBot="1" x14ac:dyDescent="0.25">
      <c r="A2" s="413" t="s">
        <v>444</v>
      </c>
      <c r="B2" s="350" t="s">
        <v>93</v>
      </c>
      <c r="C2" s="56" t="s">
        <v>107</v>
      </c>
      <c r="D2" s="56" t="s">
        <v>109</v>
      </c>
      <c r="E2" s="56" t="s">
        <v>110</v>
      </c>
      <c r="F2" s="56" t="s">
        <v>111</v>
      </c>
      <c r="G2" s="56" t="s">
        <v>112</v>
      </c>
      <c r="H2" s="56" t="s">
        <v>108</v>
      </c>
      <c r="I2" s="294" t="s">
        <v>89</v>
      </c>
      <c r="J2" s="56" t="s">
        <v>107</v>
      </c>
      <c r="K2" s="56" t="s">
        <v>109</v>
      </c>
      <c r="L2" s="56" t="s">
        <v>110</v>
      </c>
      <c r="M2" s="56" t="s">
        <v>111</v>
      </c>
      <c r="N2" s="56" t="s">
        <v>112</v>
      </c>
      <c r="O2" s="56" t="s">
        <v>108</v>
      </c>
      <c r="P2" s="675" t="s">
        <v>89</v>
      </c>
    </row>
    <row r="3" spans="1:16" s="48" customFormat="1" ht="30" customHeight="1" thickTop="1" x14ac:dyDescent="0.2">
      <c r="A3" s="391"/>
      <c r="B3" s="351" t="s">
        <v>3</v>
      </c>
      <c r="C3" s="18"/>
      <c r="D3" s="18"/>
      <c r="E3" s="18"/>
      <c r="F3" s="18"/>
      <c r="G3" s="18"/>
      <c r="H3" s="18"/>
      <c r="I3" s="295"/>
      <c r="J3" s="18"/>
      <c r="K3" s="18"/>
      <c r="L3" s="18"/>
      <c r="M3" s="18"/>
      <c r="N3" s="18"/>
      <c r="O3" s="18"/>
      <c r="P3" s="562"/>
    </row>
    <row r="4" spans="1:16" s="48" customFormat="1" ht="30" customHeight="1" x14ac:dyDescent="0.2">
      <c r="A4" s="386" t="s">
        <v>488</v>
      </c>
      <c r="B4" s="352" t="s">
        <v>114</v>
      </c>
      <c r="C4" s="117">
        <v>733</v>
      </c>
      <c r="D4" s="18">
        <v>213</v>
      </c>
      <c r="E4" s="18"/>
      <c r="F4" s="18"/>
      <c r="G4" s="18"/>
      <c r="H4" s="18"/>
      <c r="I4" s="295">
        <f>SUM(C4:H4)</f>
        <v>946</v>
      </c>
      <c r="J4" s="117">
        <f>733+80+40</f>
        <v>853</v>
      </c>
      <c r="K4" s="18">
        <f>213+22+11</f>
        <v>246</v>
      </c>
      <c r="L4" s="18"/>
      <c r="M4" s="18"/>
      <c r="N4" s="18"/>
      <c r="O4" s="18"/>
      <c r="P4" s="562">
        <f>SUM(J4:O4)</f>
        <v>1099</v>
      </c>
    </row>
    <row r="5" spans="1:16" s="48" customFormat="1" ht="30" customHeight="1" x14ac:dyDescent="0.2">
      <c r="A5" s="386" t="s">
        <v>489</v>
      </c>
      <c r="B5" s="352" t="s">
        <v>101</v>
      </c>
      <c r="C5" s="117"/>
      <c r="D5" s="18"/>
      <c r="E5" s="18">
        <v>16535</v>
      </c>
      <c r="F5" s="18"/>
      <c r="G5" s="18"/>
      <c r="H5" s="18"/>
      <c r="I5" s="295">
        <f t="shared" ref="I5:I49" si="0">SUM(C5:H5)</f>
        <v>16535</v>
      </c>
      <c r="J5" s="117"/>
      <c r="K5" s="18"/>
      <c r="L5" s="18">
        <v>16535</v>
      </c>
      <c r="M5" s="18"/>
      <c r="N5" s="18"/>
      <c r="O5" s="18"/>
      <c r="P5" s="562">
        <f t="shared" ref="P5:P29" si="1">SUM(J5:O5)</f>
        <v>16535</v>
      </c>
    </row>
    <row r="6" spans="1:16" s="48" customFormat="1" ht="30" customHeight="1" x14ac:dyDescent="0.2">
      <c r="A6" s="386" t="s">
        <v>490</v>
      </c>
      <c r="B6" s="352" t="s">
        <v>40</v>
      </c>
      <c r="C6" s="117"/>
      <c r="D6" s="18"/>
      <c r="E6" s="18">
        <v>8200</v>
      </c>
      <c r="F6" s="18"/>
      <c r="G6" s="18"/>
      <c r="H6" s="18"/>
      <c r="I6" s="295">
        <f t="shared" si="0"/>
        <v>8200</v>
      </c>
      <c r="J6" s="117"/>
      <c r="K6" s="18"/>
      <c r="L6" s="18">
        <v>8200</v>
      </c>
      <c r="M6" s="18"/>
      <c r="N6" s="18"/>
      <c r="O6" s="18">
        <v>3000</v>
      </c>
      <c r="P6" s="562">
        <f t="shared" si="1"/>
        <v>11200</v>
      </c>
    </row>
    <row r="7" spans="1:16" s="48" customFormat="1" ht="30" customHeight="1" x14ac:dyDescent="0.2">
      <c r="A7" s="386" t="s">
        <v>491</v>
      </c>
      <c r="B7" s="352" t="s">
        <v>122</v>
      </c>
      <c r="C7" s="117">
        <v>25000</v>
      </c>
      <c r="D7" s="18">
        <v>6750</v>
      </c>
      <c r="E7" s="18">
        <v>2700</v>
      </c>
      <c r="F7" s="18"/>
      <c r="G7" s="18"/>
      <c r="H7" s="18"/>
      <c r="I7" s="295">
        <f t="shared" si="0"/>
        <v>34450</v>
      </c>
      <c r="J7" s="117">
        <v>25000</v>
      </c>
      <c r="K7" s="18">
        <v>6750</v>
      </c>
      <c r="L7" s="18">
        <v>2700</v>
      </c>
      <c r="M7" s="18"/>
      <c r="N7" s="18"/>
      <c r="O7" s="18"/>
      <c r="P7" s="562">
        <f t="shared" si="1"/>
        <v>34450</v>
      </c>
    </row>
    <row r="8" spans="1:16" s="48" customFormat="1" ht="30" customHeight="1" x14ac:dyDescent="0.2">
      <c r="A8" s="386" t="s">
        <v>518</v>
      </c>
      <c r="B8" s="352" t="s">
        <v>116</v>
      </c>
      <c r="C8" s="117">
        <f>6971+39</f>
        <v>7010</v>
      </c>
      <c r="D8" s="18">
        <v>2009</v>
      </c>
      <c r="E8" s="18">
        <v>489</v>
      </c>
      <c r="F8" s="18"/>
      <c r="G8" s="18"/>
      <c r="H8" s="18"/>
      <c r="I8" s="295">
        <f t="shared" si="0"/>
        <v>9508</v>
      </c>
      <c r="J8" s="117">
        <f>6971+39+136+67</f>
        <v>7213</v>
      </c>
      <c r="K8" s="18">
        <f>2009+37+18</f>
        <v>2064</v>
      </c>
      <c r="L8" s="18">
        <v>489</v>
      </c>
      <c r="M8" s="18"/>
      <c r="N8" s="18"/>
      <c r="O8" s="18"/>
      <c r="P8" s="562">
        <f t="shared" si="1"/>
        <v>9766</v>
      </c>
    </row>
    <row r="9" spans="1:16" s="48" customFormat="1" ht="30" customHeight="1" x14ac:dyDescent="0.2">
      <c r="A9" s="386" t="s">
        <v>519</v>
      </c>
      <c r="B9" s="352" t="s">
        <v>137</v>
      </c>
      <c r="C9" s="117"/>
      <c r="D9" s="18"/>
      <c r="E9" s="18">
        <v>3800</v>
      </c>
      <c r="F9" s="18"/>
      <c r="G9" s="18"/>
      <c r="H9" s="18"/>
      <c r="I9" s="295">
        <f t="shared" si="0"/>
        <v>3800</v>
      </c>
      <c r="J9" s="117"/>
      <c r="K9" s="18"/>
      <c r="L9" s="18">
        <v>3800</v>
      </c>
      <c r="M9" s="18"/>
      <c r="N9" s="18"/>
      <c r="O9" s="18"/>
      <c r="P9" s="562">
        <f t="shared" si="1"/>
        <v>3800</v>
      </c>
    </row>
    <row r="10" spans="1:16" s="48" customFormat="1" ht="30" customHeight="1" x14ac:dyDescent="0.2">
      <c r="A10" s="386" t="s">
        <v>520</v>
      </c>
      <c r="B10" s="352" t="s">
        <v>103</v>
      </c>
      <c r="C10" s="117">
        <v>1770</v>
      </c>
      <c r="D10" s="18">
        <v>362</v>
      </c>
      <c r="E10" s="18">
        <v>305</v>
      </c>
      <c r="F10" s="18">
        <v>226</v>
      </c>
      <c r="G10" s="18"/>
      <c r="H10" s="18"/>
      <c r="I10" s="295">
        <f t="shared" si="0"/>
        <v>2663</v>
      </c>
      <c r="J10" s="117">
        <v>1770</v>
      </c>
      <c r="K10" s="18">
        <v>362</v>
      </c>
      <c r="L10" s="18">
        <v>305</v>
      </c>
      <c r="M10" s="18">
        <v>226</v>
      </c>
      <c r="N10" s="18"/>
      <c r="O10" s="18"/>
      <c r="P10" s="562">
        <f t="shared" si="1"/>
        <v>2663</v>
      </c>
    </row>
    <row r="11" spans="1:16" s="48" customFormat="1" ht="30" customHeight="1" x14ac:dyDescent="0.2">
      <c r="A11" s="386" t="s">
        <v>522</v>
      </c>
      <c r="B11" s="352" t="s">
        <v>124</v>
      </c>
      <c r="C11" s="117"/>
      <c r="D11" s="18"/>
      <c r="E11" s="18">
        <f>450*5.2</f>
        <v>2340</v>
      </c>
      <c r="F11" s="18"/>
      <c r="G11" s="18"/>
      <c r="H11" s="18"/>
      <c r="I11" s="295">
        <f t="shared" si="0"/>
        <v>2340</v>
      </c>
      <c r="J11" s="117"/>
      <c r="K11" s="18"/>
      <c r="L11" s="18">
        <f>450*5.2</f>
        <v>2340</v>
      </c>
      <c r="M11" s="18"/>
      <c r="N11" s="18"/>
      <c r="O11" s="18"/>
      <c r="P11" s="562">
        <f t="shared" si="1"/>
        <v>2340</v>
      </c>
    </row>
    <row r="12" spans="1:16" s="48" customFormat="1" ht="30" customHeight="1" x14ac:dyDescent="0.2">
      <c r="A12" s="386" t="s">
        <v>523</v>
      </c>
      <c r="B12" s="352" t="s">
        <v>205</v>
      </c>
      <c r="C12" s="117">
        <v>8261</v>
      </c>
      <c r="D12" s="18">
        <v>2393</v>
      </c>
      <c r="E12" s="18">
        <v>100</v>
      </c>
      <c r="F12" s="18"/>
      <c r="G12" s="18"/>
      <c r="H12" s="18"/>
      <c r="I12" s="295">
        <f t="shared" si="0"/>
        <v>10754</v>
      </c>
      <c r="J12" s="117">
        <f>8261+131100+33875+32706</f>
        <v>205942</v>
      </c>
      <c r="K12" s="18">
        <f>2393+17693+5027+4415</f>
        <v>29528</v>
      </c>
      <c r="L12" s="18">
        <f>100+9139</f>
        <v>9239</v>
      </c>
      <c r="M12" s="18"/>
      <c r="N12" s="18"/>
      <c r="O12" s="18"/>
      <c r="P12" s="562">
        <f t="shared" si="1"/>
        <v>244709</v>
      </c>
    </row>
    <row r="13" spans="1:16" s="48" customFormat="1" ht="30" customHeight="1" x14ac:dyDescent="0.2">
      <c r="A13" s="386" t="s">
        <v>524</v>
      </c>
      <c r="B13" s="352" t="s">
        <v>134</v>
      </c>
      <c r="C13" s="117"/>
      <c r="D13" s="18"/>
      <c r="E13" s="18">
        <v>16000</v>
      </c>
      <c r="F13" s="18"/>
      <c r="G13" s="18"/>
      <c r="H13" s="18"/>
      <c r="I13" s="295">
        <f t="shared" si="0"/>
        <v>16000</v>
      </c>
      <c r="J13" s="117"/>
      <c r="K13" s="18"/>
      <c r="L13" s="18">
        <v>16000</v>
      </c>
      <c r="M13" s="18"/>
      <c r="N13" s="18"/>
      <c r="O13" s="18"/>
      <c r="P13" s="562">
        <f t="shared" si="1"/>
        <v>16000</v>
      </c>
    </row>
    <row r="14" spans="1:16" s="48" customFormat="1" ht="30" customHeight="1" x14ac:dyDescent="0.2">
      <c r="A14" s="386" t="s">
        <v>525</v>
      </c>
      <c r="B14" s="352" t="s">
        <v>119</v>
      </c>
      <c r="C14" s="117">
        <v>6268</v>
      </c>
      <c r="D14" s="18">
        <v>1833</v>
      </c>
      <c r="E14" s="18">
        <v>16306</v>
      </c>
      <c r="F14" s="18"/>
      <c r="G14" s="18"/>
      <c r="H14" s="18"/>
      <c r="I14" s="295">
        <f t="shared" si="0"/>
        <v>24407</v>
      </c>
      <c r="J14" s="117">
        <f>6268+279+139</f>
        <v>6686</v>
      </c>
      <c r="K14" s="18">
        <f>1833+75+37</f>
        <v>1945</v>
      </c>
      <c r="L14" s="18">
        <v>16306</v>
      </c>
      <c r="M14" s="18"/>
      <c r="N14" s="18"/>
      <c r="O14" s="18"/>
      <c r="P14" s="562">
        <f t="shared" si="1"/>
        <v>24937</v>
      </c>
    </row>
    <row r="15" spans="1:16" s="48" customFormat="1" ht="30" customHeight="1" x14ac:dyDescent="0.2">
      <c r="A15" s="386" t="s">
        <v>526</v>
      </c>
      <c r="B15" s="352" t="s">
        <v>138</v>
      </c>
      <c r="C15" s="117">
        <v>8145</v>
      </c>
      <c r="D15" s="18">
        <v>2305</v>
      </c>
      <c r="E15" s="18">
        <v>100</v>
      </c>
      <c r="F15" s="18"/>
      <c r="G15" s="18"/>
      <c r="H15" s="18"/>
      <c r="I15" s="295">
        <f t="shared" si="0"/>
        <v>10550</v>
      </c>
      <c r="J15" s="117">
        <f>8145+94+13+700</f>
        <v>8952</v>
      </c>
      <c r="K15" s="18">
        <f>2305+25+4+190</f>
        <v>2524</v>
      </c>
      <c r="L15" s="18">
        <f>100+190</f>
        <v>290</v>
      </c>
      <c r="M15" s="18"/>
      <c r="N15" s="18"/>
      <c r="O15" s="18"/>
      <c r="P15" s="562">
        <f t="shared" si="1"/>
        <v>11766</v>
      </c>
    </row>
    <row r="16" spans="1:16" s="48" customFormat="1" ht="30" customHeight="1" x14ac:dyDescent="0.2">
      <c r="A16" s="386" t="s">
        <v>527</v>
      </c>
      <c r="B16" s="352" t="s">
        <v>135</v>
      </c>
      <c r="C16" s="117">
        <v>2405</v>
      </c>
      <c r="D16" s="18">
        <v>656</v>
      </c>
      <c r="E16" s="18"/>
      <c r="F16" s="18"/>
      <c r="G16" s="18"/>
      <c r="H16" s="18"/>
      <c r="I16" s="295">
        <f t="shared" si="0"/>
        <v>3061</v>
      </c>
      <c r="J16" s="117">
        <f>2405+76+13</f>
        <v>2494</v>
      </c>
      <c r="K16" s="18">
        <f>656+20+3</f>
        <v>679</v>
      </c>
      <c r="L16" s="18"/>
      <c r="M16" s="18"/>
      <c r="N16" s="18"/>
      <c r="O16" s="18"/>
      <c r="P16" s="562">
        <f t="shared" si="1"/>
        <v>3173</v>
      </c>
    </row>
    <row r="17" spans="1:16" s="48" customFormat="1" ht="30" customHeight="1" x14ac:dyDescent="0.2">
      <c r="A17" s="386" t="s">
        <v>528</v>
      </c>
      <c r="B17" s="352" t="s">
        <v>129</v>
      </c>
      <c r="C17" s="117"/>
      <c r="D17" s="18"/>
      <c r="E17" s="18">
        <v>2500</v>
      </c>
      <c r="F17" s="18"/>
      <c r="G17" s="18"/>
      <c r="H17" s="18"/>
      <c r="I17" s="295">
        <f t="shared" si="0"/>
        <v>2500</v>
      </c>
      <c r="J17" s="117"/>
      <c r="K17" s="18"/>
      <c r="L17" s="18">
        <v>2500</v>
      </c>
      <c r="M17" s="18"/>
      <c r="N17" s="18"/>
      <c r="O17" s="18"/>
      <c r="P17" s="562">
        <f t="shared" si="1"/>
        <v>2500</v>
      </c>
    </row>
    <row r="18" spans="1:16" s="48" customFormat="1" ht="30" customHeight="1" x14ac:dyDescent="0.2">
      <c r="A18" s="386" t="s">
        <v>529</v>
      </c>
      <c r="B18" s="352" t="s">
        <v>57</v>
      </c>
      <c r="C18" s="117"/>
      <c r="D18" s="18"/>
      <c r="E18" s="18">
        <f>3505+3995</f>
        <v>7500</v>
      </c>
      <c r="F18" s="18"/>
      <c r="G18" s="18"/>
      <c r="H18" s="18"/>
      <c r="I18" s="295">
        <f t="shared" si="0"/>
        <v>7500</v>
      </c>
      <c r="J18" s="117"/>
      <c r="K18" s="18"/>
      <c r="L18" s="18">
        <f>3505+3995</f>
        <v>7500</v>
      </c>
      <c r="M18" s="18"/>
      <c r="N18" s="18"/>
      <c r="O18" s="18"/>
      <c r="P18" s="562">
        <f t="shared" si="1"/>
        <v>7500</v>
      </c>
    </row>
    <row r="19" spans="1:16" s="48" customFormat="1" ht="30" customHeight="1" x14ac:dyDescent="0.2">
      <c r="A19" s="386" t="s">
        <v>530</v>
      </c>
      <c r="B19" s="352" t="s">
        <v>409</v>
      </c>
      <c r="C19" s="117">
        <v>1320</v>
      </c>
      <c r="D19" s="18">
        <v>376</v>
      </c>
      <c r="E19" s="18">
        <f>782+12029+1000</f>
        <v>13811</v>
      </c>
      <c r="F19" s="18"/>
      <c r="G19" s="18"/>
      <c r="H19" s="18"/>
      <c r="I19" s="295">
        <f t="shared" si="0"/>
        <v>15507</v>
      </c>
      <c r="J19" s="117">
        <v>1320</v>
      </c>
      <c r="K19" s="18">
        <v>376</v>
      </c>
      <c r="L19" s="18">
        <f>782+12029+1000</f>
        <v>13811</v>
      </c>
      <c r="M19" s="18"/>
      <c r="N19" s="18"/>
      <c r="O19" s="18"/>
      <c r="P19" s="562">
        <f t="shared" si="1"/>
        <v>15507</v>
      </c>
    </row>
    <row r="20" spans="1:16" s="48" customFormat="1" ht="30" customHeight="1" x14ac:dyDescent="0.2">
      <c r="A20" s="386" t="s">
        <v>531</v>
      </c>
      <c r="B20" s="352" t="s">
        <v>48</v>
      </c>
      <c r="C20" s="117"/>
      <c r="D20" s="18"/>
      <c r="E20" s="18">
        <v>1000</v>
      </c>
      <c r="F20" s="18"/>
      <c r="G20" s="18"/>
      <c r="H20" s="18"/>
      <c r="I20" s="295">
        <f t="shared" si="0"/>
        <v>1000</v>
      </c>
      <c r="J20" s="117"/>
      <c r="K20" s="18"/>
      <c r="L20" s="18">
        <v>1000</v>
      </c>
      <c r="M20" s="18"/>
      <c r="N20" s="18"/>
      <c r="O20" s="18"/>
      <c r="P20" s="562">
        <f t="shared" si="1"/>
        <v>1000</v>
      </c>
    </row>
    <row r="21" spans="1:16" s="48" customFormat="1" ht="30" customHeight="1" x14ac:dyDescent="0.2">
      <c r="A21" s="386" t="s">
        <v>532</v>
      </c>
      <c r="B21" s="352" t="s">
        <v>62</v>
      </c>
      <c r="C21" s="117"/>
      <c r="D21" s="18"/>
      <c r="E21" s="18">
        <v>1524</v>
      </c>
      <c r="F21" s="18"/>
      <c r="G21" s="18"/>
      <c r="H21" s="18"/>
      <c r="I21" s="295">
        <f t="shared" si="0"/>
        <v>1524</v>
      </c>
      <c r="J21" s="117"/>
      <c r="K21" s="18"/>
      <c r="L21" s="18">
        <v>1524</v>
      </c>
      <c r="M21" s="18"/>
      <c r="N21" s="18"/>
      <c r="O21" s="18"/>
      <c r="P21" s="562">
        <f t="shared" si="1"/>
        <v>1524</v>
      </c>
    </row>
    <row r="22" spans="1:16" s="48" customFormat="1" ht="30" customHeight="1" x14ac:dyDescent="0.2">
      <c r="A22" s="386" t="s">
        <v>533</v>
      </c>
      <c r="B22" s="353" t="s">
        <v>335</v>
      </c>
      <c r="C22" s="117"/>
      <c r="D22" s="18"/>
      <c r="E22" s="18">
        <v>8658</v>
      </c>
      <c r="F22" s="18"/>
      <c r="G22" s="18"/>
      <c r="H22" s="18"/>
      <c r="I22" s="295">
        <f>SUM(C22:H22)</f>
        <v>8658</v>
      </c>
      <c r="J22" s="117"/>
      <c r="K22" s="18"/>
      <c r="L22" s="18">
        <v>8658</v>
      </c>
      <c r="M22" s="18"/>
      <c r="N22" s="18"/>
      <c r="O22" s="18"/>
      <c r="P22" s="562">
        <f>SUM(J22:O22)</f>
        <v>8658</v>
      </c>
    </row>
    <row r="23" spans="1:16" s="48" customFormat="1" ht="30" customHeight="1" x14ac:dyDescent="0.2">
      <c r="A23" s="386" t="s">
        <v>534</v>
      </c>
      <c r="B23" s="352" t="s">
        <v>450</v>
      </c>
      <c r="C23" s="117">
        <v>980</v>
      </c>
      <c r="D23" s="18">
        <v>240</v>
      </c>
      <c r="E23" s="18">
        <f>880+1200+1400</f>
        <v>3480</v>
      </c>
      <c r="F23" s="18"/>
      <c r="G23" s="18"/>
      <c r="H23" s="18">
        <v>1562</v>
      </c>
      <c r="I23" s="295">
        <f t="shared" si="0"/>
        <v>6262</v>
      </c>
      <c r="J23" s="117">
        <v>980</v>
      </c>
      <c r="K23" s="18">
        <v>240</v>
      </c>
      <c r="L23" s="18">
        <f>880+1200+1400</f>
        <v>3480</v>
      </c>
      <c r="M23" s="18"/>
      <c r="N23" s="18"/>
      <c r="O23" s="18">
        <v>1562</v>
      </c>
      <c r="P23" s="562">
        <f t="shared" si="1"/>
        <v>6262</v>
      </c>
    </row>
    <row r="24" spans="1:16" s="48" customFormat="1" ht="30" customHeight="1" x14ac:dyDescent="0.2">
      <c r="A24" s="386" t="s">
        <v>535</v>
      </c>
      <c r="B24" s="352" t="s">
        <v>336</v>
      </c>
      <c r="C24" s="117"/>
      <c r="D24" s="18"/>
      <c r="E24" s="18">
        <v>13000</v>
      </c>
      <c r="F24" s="18"/>
      <c r="G24" s="18"/>
      <c r="H24" s="18"/>
      <c r="I24" s="295">
        <f>SUM(C24:H24)</f>
        <v>13000</v>
      </c>
      <c r="J24" s="117"/>
      <c r="K24" s="18"/>
      <c r="L24" s="18">
        <v>13000</v>
      </c>
      <c r="M24" s="18"/>
      <c r="N24" s="18"/>
      <c r="O24" s="18"/>
      <c r="P24" s="562">
        <f>SUM(J24:O24)</f>
        <v>13000</v>
      </c>
    </row>
    <row r="25" spans="1:16" s="48" customFormat="1" ht="30" customHeight="1" x14ac:dyDescent="0.2">
      <c r="A25" s="386" t="s">
        <v>541</v>
      </c>
      <c r="B25" s="352" t="s">
        <v>601</v>
      </c>
      <c r="C25" s="117"/>
      <c r="D25" s="18"/>
      <c r="E25" s="18"/>
      <c r="F25" s="18"/>
      <c r="G25" s="18"/>
      <c r="H25" s="18"/>
      <c r="I25" s="295">
        <f t="shared" si="0"/>
        <v>0</v>
      </c>
      <c r="J25" s="117">
        <f>45+31</f>
        <v>76</v>
      </c>
      <c r="K25" s="18">
        <f>10+7</f>
        <v>17</v>
      </c>
      <c r="L25" s="18"/>
      <c r="M25" s="18"/>
      <c r="N25" s="18"/>
      <c r="O25" s="18"/>
      <c r="P25" s="562">
        <f t="shared" si="1"/>
        <v>93</v>
      </c>
    </row>
    <row r="26" spans="1:16" s="48" customFormat="1" ht="30" customHeight="1" x14ac:dyDescent="0.2">
      <c r="A26" s="386" t="s">
        <v>542</v>
      </c>
      <c r="B26" s="352" t="s">
        <v>249</v>
      </c>
      <c r="C26" s="117"/>
      <c r="D26" s="18"/>
      <c r="E26" s="18"/>
      <c r="F26" s="18"/>
      <c r="G26" s="18"/>
      <c r="H26" s="18"/>
      <c r="I26" s="295">
        <f t="shared" si="0"/>
        <v>0</v>
      </c>
      <c r="J26" s="117"/>
      <c r="K26" s="18"/>
      <c r="L26" s="18">
        <f>772+1</f>
        <v>773</v>
      </c>
      <c r="M26" s="18"/>
      <c r="N26" s="18"/>
      <c r="O26" s="18"/>
      <c r="P26" s="562">
        <f t="shared" si="1"/>
        <v>773</v>
      </c>
    </row>
    <row r="27" spans="1:16" s="48" customFormat="1" ht="30" customHeight="1" x14ac:dyDescent="0.2">
      <c r="A27" s="386" t="s">
        <v>543</v>
      </c>
      <c r="B27" s="352" t="s">
        <v>619</v>
      </c>
      <c r="C27" s="117"/>
      <c r="D27" s="18"/>
      <c r="E27" s="18"/>
      <c r="F27" s="18"/>
      <c r="G27" s="18"/>
      <c r="H27" s="18"/>
      <c r="I27" s="295">
        <f>SUM(C27:H27)</f>
        <v>0</v>
      </c>
      <c r="J27" s="117"/>
      <c r="K27" s="18"/>
      <c r="L27" s="18">
        <f>1437+2565</f>
        <v>4002</v>
      </c>
      <c r="M27" s="18"/>
      <c r="N27" s="18"/>
      <c r="O27" s="18"/>
      <c r="P27" s="562">
        <f>SUM(J27:O27)</f>
        <v>4002</v>
      </c>
    </row>
    <row r="28" spans="1:16" s="48" customFormat="1" ht="30" customHeight="1" x14ac:dyDescent="0.2">
      <c r="A28" s="386" t="s">
        <v>544</v>
      </c>
      <c r="B28" s="352" t="s">
        <v>344</v>
      </c>
      <c r="C28" s="117"/>
      <c r="D28" s="18"/>
      <c r="E28" s="18"/>
      <c r="F28" s="18"/>
      <c r="G28" s="18"/>
      <c r="H28" s="18"/>
      <c r="I28" s="295">
        <f t="shared" si="0"/>
        <v>0</v>
      </c>
      <c r="J28" s="117"/>
      <c r="K28" s="18"/>
      <c r="L28" s="18"/>
      <c r="M28" s="18">
        <v>3470</v>
      </c>
      <c r="N28" s="18"/>
      <c r="O28" s="18"/>
      <c r="P28" s="562">
        <f t="shared" si="1"/>
        <v>3470</v>
      </c>
    </row>
    <row r="29" spans="1:16" s="48" customFormat="1" ht="30" customHeight="1" x14ac:dyDescent="0.2">
      <c r="A29" s="386" t="s">
        <v>545</v>
      </c>
      <c r="B29" s="352" t="s">
        <v>639</v>
      </c>
      <c r="C29" s="117"/>
      <c r="D29" s="18"/>
      <c r="E29" s="18"/>
      <c r="F29" s="18"/>
      <c r="G29" s="18"/>
      <c r="H29" s="18"/>
      <c r="I29" s="295">
        <f t="shared" si="0"/>
        <v>0</v>
      </c>
      <c r="J29" s="117"/>
      <c r="K29" s="18"/>
      <c r="L29" s="18"/>
      <c r="M29" s="18"/>
      <c r="N29" s="18"/>
      <c r="O29" s="18"/>
      <c r="P29" s="562">
        <f t="shared" si="1"/>
        <v>0</v>
      </c>
    </row>
    <row r="30" spans="1:16" s="95" customFormat="1" ht="30" customHeight="1" x14ac:dyDescent="0.2">
      <c r="A30" s="386"/>
      <c r="B30" s="351" t="s">
        <v>229</v>
      </c>
      <c r="C30" s="52">
        <f t="shared" ref="C30:H30" si="2">SUM(C3:C29)</f>
        <v>61892</v>
      </c>
      <c r="D30" s="52">
        <f t="shared" si="2"/>
        <v>17137</v>
      </c>
      <c r="E30" s="52">
        <f t="shared" si="2"/>
        <v>118348</v>
      </c>
      <c r="F30" s="52">
        <f t="shared" si="2"/>
        <v>226</v>
      </c>
      <c r="G30" s="52">
        <f t="shared" si="2"/>
        <v>0</v>
      </c>
      <c r="H30" s="52">
        <f t="shared" si="2"/>
        <v>1562</v>
      </c>
      <c r="I30" s="152">
        <f t="shared" si="0"/>
        <v>199165</v>
      </c>
      <c r="J30" s="52">
        <f t="shared" ref="J30:O30" si="3">SUM(J3:J29)</f>
        <v>261286</v>
      </c>
      <c r="K30" s="52">
        <f t="shared" si="3"/>
        <v>44731</v>
      </c>
      <c r="L30" s="52">
        <f t="shared" si="3"/>
        <v>132452</v>
      </c>
      <c r="M30" s="52">
        <f t="shared" si="3"/>
        <v>3696</v>
      </c>
      <c r="N30" s="52">
        <f t="shared" si="3"/>
        <v>0</v>
      </c>
      <c r="O30" s="52">
        <f t="shared" si="3"/>
        <v>4562</v>
      </c>
      <c r="P30" s="564">
        <f>SUM(J30:O30)</f>
        <v>446727</v>
      </c>
    </row>
    <row r="31" spans="1:16" s="48" customFormat="1" ht="30" customHeight="1" x14ac:dyDescent="0.2">
      <c r="A31" s="386"/>
      <c r="B31" s="354"/>
      <c r="C31" s="38"/>
      <c r="D31" s="38"/>
      <c r="E31" s="38"/>
      <c r="F31" s="38"/>
      <c r="G31" s="38"/>
      <c r="H31" s="38"/>
      <c r="I31" s="22"/>
      <c r="J31" s="38"/>
      <c r="K31" s="38"/>
      <c r="L31" s="38"/>
      <c r="M31" s="38"/>
      <c r="N31" s="38"/>
      <c r="O31" s="38"/>
      <c r="P31" s="676"/>
    </row>
    <row r="32" spans="1:16" s="48" customFormat="1" ht="30" customHeight="1" x14ac:dyDescent="0.2">
      <c r="A32" s="386"/>
      <c r="B32" s="351" t="s">
        <v>227</v>
      </c>
      <c r="C32" s="18"/>
      <c r="D32" s="18"/>
      <c r="E32" s="18"/>
      <c r="F32" s="18"/>
      <c r="G32" s="18"/>
      <c r="H32" s="18"/>
      <c r="I32" s="295"/>
      <c r="J32" s="18"/>
      <c r="K32" s="18"/>
      <c r="L32" s="18"/>
      <c r="M32" s="18"/>
      <c r="N32" s="18"/>
      <c r="O32" s="18"/>
      <c r="P32" s="562"/>
    </row>
    <row r="33" spans="1:17" s="48" customFormat="1" ht="30" customHeight="1" x14ac:dyDescent="0.2">
      <c r="A33" s="386" t="s">
        <v>511</v>
      </c>
      <c r="B33" s="352" t="s">
        <v>115</v>
      </c>
      <c r="C33" s="117">
        <v>8203</v>
      </c>
      <c r="D33" s="18">
        <v>2298</v>
      </c>
      <c r="E33" s="18">
        <v>733</v>
      </c>
      <c r="F33" s="18"/>
      <c r="G33" s="18"/>
      <c r="H33" s="18"/>
      <c r="I33" s="295">
        <f t="shared" ref="I33:I48" si="4">SUM(C33:H33)</f>
        <v>11234</v>
      </c>
      <c r="J33" s="117">
        <f>8203+83+36</f>
        <v>8322</v>
      </c>
      <c r="K33" s="18">
        <f>2298+22+10</f>
        <v>2330</v>
      </c>
      <c r="L33" s="18">
        <v>733</v>
      </c>
      <c r="M33" s="18"/>
      <c r="N33" s="18"/>
      <c r="O33" s="18"/>
      <c r="P33" s="562">
        <f t="shared" ref="P33:P48" si="5">SUM(J33:O33)</f>
        <v>11385</v>
      </c>
    </row>
    <row r="34" spans="1:17" s="48" customFormat="1" ht="30" customHeight="1" x14ac:dyDescent="0.2">
      <c r="A34" s="386" t="s">
        <v>512</v>
      </c>
      <c r="B34" s="352" t="s">
        <v>117</v>
      </c>
      <c r="C34" s="117">
        <v>1867</v>
      </c>
      <c r="D34" s="18">
        <v>540</v>
      </c>
      <c r="E34" s="18">
        <v>4154</v>
      </c>
      <c r="F34" s="18"/>
      <c r="G34" s="18"/>
      <c r="H34" s="18"/>
      <c r="I34" s="295">
        <f t="shared" si="4"/>
        <v>6561</v>
      </c>
      <c r="J34" s="117">
        <f>1867+88+43</f>
        <v>1998</v>
      </c>
      <c r="K34" s="18">
        <f>540+24+12</f>
        <v>576</v>
      </c>
      <c r="L34" s="18">
        <v>4154</v>
      </c>
      <c r="M34" s="18"/>
      <c r="N34" s="18"/>
      <c r="O34" s="18"/>
      <c r="P34" s="562">
        <f t="shared" si="5"/>
        <v>6728</v>
      </c>
    </row>
    <row r="35" spans="1:17" s="48" customFormat="1" ht="30" customHeight="1" x14ac:dyDescent="0.2">
      <c r="A35" s="386" t="s">
        <v>513</v>
      </c>
      <c r="B35" s="352" t="s">
        <v>99</v>
      </c>
      <c r="C35" s="117">
        <f>'PH.Ig ki.'!B15</f>
        <v>193747</v>
      </c>
      <c r="D35" s="18">
        <f>'PH.Ig ki.'!C15</f>
        <v>57730</v>
      </c>
      <c r="E35" s="18">
        <f>'PH.Ig ki.'!D15</f>
        <v>50283</v>
      </c>
      <c r="F35" s="18">
        <f>'PH.Ig ki.'!E15</f>
        <v>0</v>
      </c>
      <c r="G35" s="18">
        <f>'PH.Ig ki.'!F15</f>
        <v>0</v>
      </c>
      <c r="H35" s="18">
        <f>'PH.Ig ki.'!G15</f>
        <v>0</v>
      </c>
      <c r="I35" s="295">
        <f t="shared" si="4"/>
        <v>301760</v>
      </c>
      <c r="J35" s="117">
        <f>'PH.Ig ki.'!J15</f>
        <v>208376</v>
      </c>
      <c r="K35" s="18">
        <f>'PH.Ig ki.'!K15</f>
        <v>62358</v>
      </c>
      <c r="L35" s="18">
        <f>'PH.Ig ki.'!L15</f>
        <v>56973</v>
      </c>
      <c r="M35" s="18">
        <f>'PH.Ig ki.'!M15</f>
        <v>0</v>
      </c>
      <c r="N35" s="18">
        <f>'PH.Ig ki.'!N15</f>
        <v>0</v>
      </c>
      <c r="O35" s="18">
        <f>'PH.Ig ki.'!O15+'PH.Ig ki.'!P15</f>
        <v>23850</v>
      </c>
      <c r="P35" s="562">
        <f t="shared" si="5"/>
        <v>351557</v>
      </c>
    </row>
    <row r="36" spans="1:17" s="48" customFormat="1" ht="30" customHeight="1" x14ac:dyDescent="0.2">
      <c r="A36" s="386" t="s">
        <v>514</v>
      </c>
      <c r="B36" s="352" t="s">
        <v>23</v>
      </c>
      <c r="C36" s="117">
        <v>30</v>
      </c>
      <c r="D36" s="18"/>
      <c r="E36" s="18">
        <f>924+610+4200</f>
        <v>5734</v>
      </c>
      <c r="F36" s="18"/>
      <c r="G36" s="18"/>
      <c r="H36" s="18"/>
      <c r="I36" s="295">
        <f t="shared" si="4"/>
        <v>5764</v>
      </c>
      <c r="J36" s="117">
        <v>30</v>
      </c>
      <c r="K36" s="18"/>
      <c r="L36" s="18">
        <f>924+610+4200</f>
        <v>5734</v>
      </c>
      <c r="M36" s="18"/>
      <c r="N36" s="18"/>
      <c r="O36" s="18"/>
      <c r="P36" s="562">
        <f t="shared" si="5"/>
        <v>5764</v>
      </c>
    </row>
    <row r="37" spans="1:17" s="48" customFormat="1" ht="30" customHeight="1" x14ac:dyDescent="0.2">
      <c r="A37" s="386" t="s">
        <v>515</v>
      </c>
      <c r="B37" s="352" t="s">
        <v>145</v>
      </c>
      <c r="C37" s="117">
        <v>13303</v>
      </c>
      <c r="D37" s="18">
        <v>3732</v>
      </c>
      <c r="E37" s="18">
        <v>1988</v>
      </c>
      <c r="F37" s="18"/>
      <c r="G37" s="18"/>
      <c r="H37" s="18"/>
      <c r="I37" s="295">
        <f t="shared" si="4"/>
        <v>19023</v>
      </c>
      <c r="J37" s="117">
        <f>13303+156+76</f>
        <v>13535</v>
      </c>
      <c r="K37" s="18">
        <f>3732+42+20</f>
        <v>3794</v>
      </c>
      <c r="L37" s="18">
        <v>1988</v>
      </c>
      <c r="M37" s="18"/>
      <c r="N37" s="18"/>
      <c r="O37" s="18"/>
      <c r="P37" s="562">
        <f t="shared" si="5"/>
        <v>19317</v>
      </c>
    </row>
    <row r="38" spans="1:17" s="48" customFormat="1" ht="30" customHeight="1" x14ac:dyDescent="0.2">
      <c r="A38" s="386" t="s">
        <v>516</v>
      </c>
      <c r="B38" s="352" t="s">
        <v>118</v>
      </c>
      <c r="C38" s="117">
        <v>6408</v>
      </c>
      <c r="D38" s="18">
        <f>1730+82</f>
        <v>1812</v>
      </c>
      <c r="E38" s="18">
        <f>1300-388</f>
        <v>912</v>
      </c>
      <c r="F38" s="18"/>
      <c r="G38" s="18"/>
      <c r="H38" s="18"/>
      <c r="I38" s="295">
        <f t="shared" si="4"/>
        <v>9132</v>
      </c>
      <c r="J38" s="117">
        <v>6408</v>
      </c>
      <c r="K38" s="18">
        <f>1730+82</f>
        <v>1812</v>
      </c>
      <c r="L38" s="18">
        <f>1300-388</f>
        <v>912</v>
      </c>
      <c r="M38" s="18"/>
      <c r="N38" s="18"/>
      <c r="O38" s="18"/>
      <c r="P38" s="562">
        <f t="shared" si="5"/>
        <v>9132</v>
      </c>
    </row>
    <row r="39" spans="1:17" s="48" customFormat="1" ht="30" customHeight="1" x14ac:dyDescent="0.2">
      <c r="A39" s="386" t="s">
        <v>517</v>
      </c>
      <c r="B39" s="352" t="s">
        <v>22</v>
      </c>
      <c r="C39" s="18">
        <f>'PH.Ig ki.'!B25</f>
        <v>1575</v>
      </c>
      <c r="D39" s="18">
        <f>'PH.Ig ki.'!C25</f>
        <v>455</v>
      </c>
      <c r="E39" s="18">
        <f>'PH.Ig ki.'!D25</f>
        <v>4435</v>
      </c>
      <c r="F39" s="18">
        <f>'PH.Ig ki.'!E25</f>
        <v>0</v>
      </c>
      <c r="G39" s="18">
        <f>'PH.Ig ki.'!F25</f>
        <v>0</v>
      </c>
      <c r="H39" s="18">
        <v>1000</v>
      </c>
      <c r="I39" s="295">
        <f t="shared" si="4"/>
        <v>7465</v>
      </c>
      <c r="J39" s="18">
        <f>'PH.Ig ki.'!J25</f>
        <v>1575</v>
      </c>
      <c r="K39" s="18">
        <f>'PH.Ig ki.'!K25</f>
        <v>455</v>
      </c>
      <c r="L39" s="18">
        <f>'PH.Ig ki.'!L25</f>
        <v>7633</v>
      </c>
      <c r="M39" s="18">
        <f>'PH.Ig ki.'!M25</f>
        <v>0</v>
      </c>
      <c r="N39" s="18">
        <f>'PH.Ig ki.'!N25</f>
        <v>0</v>
      </c>
      <c r="O39" s="18">
        <f>'PH.Ig ki.'!O25+'PH.Ig ki.'!P25</f>
        <v>1762</v>
      </c>
      <c r="P39" s="562">
        <f t="shared" si="5"/>
        <v>11425</v>
      </c>
    </row>
    <row r="40" spans="1:17" s="48" customFormat="1" ht="30" customHeight="1" x14ac:dyDescent="0.2">
      <c r="A40" s="386" t="s">
        <v>536</v>
      </c>
      <c r="B40" s="352" t="s">
        <v>142</v>
      </c>
      <c r="C40" s="117">
        <f>1766+77+260</f>
        <v>2103</v>
      </c>
      <c r="D40" s="18">
        <f>488+116</f>
        <v>604</v>
      </c>
      <c r="E40" s="18">
        <v>6330</v>
      </c>
      <c r="F40" s="18"/>
      <c r="G40" s="18"/>
      <c r="H40" s="18"/>
      <c r="I40" s="295">
        <f t="shared" si="4"/>
        <v>9037</v>
      </c>
      <c r="J40" s="117">
        <f>1766+77+260+89+43</f>
        <v>2235</v>
      </c>
      <c r="K40" s="18">
        <f>488+116+24+11</f>
        <v>639</v>
      </c>
      <c r="L40" s="18">
        <v>6330</v>
      </c>
      <c r="M40" s="18"/>
      <c r="N40" s="18"/>
      <c r="O40" s="18"/>
      <c r="P40" s="562">
        <f t="shared" si="5"/>
        <v>9204</v>
      </c>
    </row>
    <row r="41" spans="1:17" s="48" customFormat="1" ht="30" customHeight="1" x14ac:dyDescent="0.2">
      <c r="A41" s="386" t="s">
        <v>537</v>
      </c>
      <c r="B41" s="352" t="s">
        <v>0</v>
      </c>
      <c r="C41" s="117">
        <v>1240</v>
      </c>
      <c r="D41" s="18">
        <v>335</v>
      </c>
      <c r="E41" s="18">
        <v>149</v>
      </c>
      <c r="F41" s="18"/>
      <c r="G41" s="18"/>
      <c r="H41" s="18"/>
      <c r="I41" s="295">
        <f t="shared" si="4"/>
        <v>1724</v>
      </c>
      <c r="J41" s="117">
        <f>1240+138</f>
        <v>1378</v>
      </c>
      <c r="K41" s="18">
        <f>335+37</f>
        <v>372</v>
      </c>
      <c r="L41" s="18">
        <v>149</v>
      </c>
      <c r="M41" s="18"/>
      <c r="N41" s="18"/>
      <c r="O41" s="18"/>
      <c r="P41" s="562">
        <f t="shared" si="5"/>
        <v>1899</v>
      </c>
    </row>
    <row r="42" spans="1:17" s="48" customFormat="1" ht="30" customHeight="1" x14ac:dyDescent="0.2">
      <c r="A42" s="386" t="s">
        <v>538</v>
      </c>
      <c r="B42" s="352" t="s">
        <v>315</v>
      </c>
      <c r="C42" s="117">
        <v>1450</v>
      </c>
      <c r="D42" s="18">
        <v>350</v>
      </c>
      <c r="E42" s="18">
        <v>2625</v>
      </c>
      <c r="F42" s="18"/>
      <c r="G42" s="18"/>
      <c r="H42" s="18"/>
      <c r="I42" s="295">
        <f t="shared" si="4"/>
        <v>4425</v>
      </c>
      <c r="J42" s="117">
        <f>1450+4700+4212</f>
        <v>10362</v>
      </c>
      <c r="K42" s="18">
        <f>350+1274+1137</f>
        <v>2761</v>
      </c>
      <c r="L42" s="18">
        <v>2625</v>
      </c>
      <c r="M42" s="18"/>
      <c r="N42" s="18"/>
      <c r="O42" s="18"/>
      <c r="P42" s="562">
        <f t="shared" si="5"/>
        <v>15748</v>
      </c>
    </row>
    <row r="43" spans="1:17" s="48" customFormat="1" ht="30" customHeight="1" x14ac:dyDescent="0.2">
      <c r="A43" s="386" t="s">
        <v>539</v>
      </c>
      <c r="B43" s="352" t="s">
        <v>24</v>
      </c>
      <c r="C43" s="117"/>
      <c r="D43" s="18"/>
      <c r="E43" s="18">
        <v>6500</v>
      </c>
      <c r="F43" s="18"/>
      <c r="G43" s="18"/>
      <c r="H43" s="18"/>
      <c r="I43" s="295">
        <f t="shared" si="4"/>
        <v>6500</v>
      </c>
      <c r="J43" s="117"/>
      <c r="K43" s="18"/>
      <c r="L43" s="18">
        <f>6500+145</f>
        <v>6645</v>
      </c>
      <c r="M43" s="18"/>
      <c r="N43" s="18"/>
      <c r="O43" s="18"/>
      <c r="P43" s="562">
        <f t="shared" si="5"/>
        <v>6645</v>
      </c>
    </row>
    <row r="44" spans="1:17" s="48" customFormat="1" ht="30" customHeight="1" x14ac:dyDescent="0.2">
      <c r="A44" s="386" t="s">
        <v>540</v>
      </c>
      <c r="B44" s="353" t="s">
        <v>169</v>
      </c>
      <c r="C44" s="117"/>
      <c r="D44" s="18"/>
      <c r="E44" s="301">
        <v>13000</v>
      </c>
      <c r="F44" s="18"/>
      <c r="G44" s="18"/>
      <c r="H44" s="18"/>
      <c r="I44" s="295">
        <f>SUM(C44:H44)</f>
        <v>13000</v>
      </c>
      <c r="J44" s="117"/>
      <c r="K44" s="18"/>
      <c r="L44" s="301">
        <v>13000</v>
      </c>
      <c r="M44" s="18"/>
      <c r="N44" s="18"/>
      <c r="O44" s="18"/>
      <c r="P44" s="562">
        <f>SUM(J44:O44)</f>
        <v>13000</v>
      </c>
      <c r="Q44" s="96"/>
    </row>
    <row r="45" spans="1:17" s="48" customFormat="1" ht="30" customHeight="1" x14ac:dyDescent="0.2">
      <c r="A45" s="386" t="s">
        <v>627</v>
      </c>
      <c r="B45" s="352" t="s">
        <v>626</v>
      </c>
      <c r="C45" s="117"/>
      <c r="D45" s="18"/>
      <c r="E45" s="18"/>
      <c r="F45" s="18"/>
      <c r="G45" s="18"/>
      <c r="H45" s="18"/>
      <c r="I45" s="295">
        <f t="shared" si="4"/>
        <v>0</v>
      </c>
      <c r="J45" s="117">
        <f>2440+3690+2655</f>
        <v>8785</v>
      </c>
      <c r="K45" s="18">
        <f>708+969+704</f>
        <v>2381</v>
      </c>
      <c r="L45" s="18">
        <f>51+463+67</f>
        <v>581</v>
      </c>
      <c r="M45" s="18">
        <f>12+22</f>
        <v>34</v>
      </c>
      <c r="N45" s="18"/>
      <c r="O45" s="18"/>
      <c r="P45" s="562">
        <f t="shared" si="5"/>
        <v>11781</v>
      </c>
    </row>
    <row r="46" spans="1:17" s="48" customFormat="1" ht="30" customHeight="1" x14ac:dyDescent="0.2">
      <c r="A46" s="386"/>
      <c r="B46" s="352" t="s">
        <v>654</v>
      </c>
      <c r="C46" s="117"/>
      <c r="D46" s="18"/>
      <c r="E46" s="18">
        <f>'Külön keretek'!C38</f>
        <v>550</v>
      </c>
      <c r="F46" s="18"/>
      <c r="G46" s="18">
        <f>'Szociálpolitikai kiadások'!C11</f>
        <v>52500</v>
      </c>
      <c r="H46" s="18">
        <f>Beruházások!C29</f>
        <v>5000</v>
      </c>
      <c r="I46" s="295">
        <f t="shared" si="4"/>
        <v>58050</v>
      </c>
      <c r="J46" s="117">
        <f>'Külön keretek'!D38-14</f>
        <v>641</v>
      </c>
      <c r="K46" s="18"/>
      <c r="L46" s="18">
        <v>14</v>
      </c>
      <c r="M46" s="18"/>
      <c r="N46" s="18">
        <f>'Szociálpolitikai kiadások'!D11</f>
        <v>165455</v>
      </c>
      <c r="O46" s="18">
        <f>Beruházások!D29</f>
        <v>5000</v>
      </c>
      <c r="P46" s="562">
        <f t="shared" si="5"/>
        <v>171110</v>
      </c>
    </row>
    <row r="47" spans="1:17" s="48" customFormat="1" ht="30" customHeight="1" x14ac:dyDescent="0.2">
      <c r="A47" s="386"/>
      <c r="B47" s="352"/>
      <c r="C47" s="117"/>
      <c r="D47" s="18"/>
      <c r="E47" s="18"/>
      <c r="F47" s="18"/>
      <c r="G47" s="18"/>
      <c r="H47" s="18"/>
      <c r="I47" s="295"/>
      <c r="J47" s="117"/>
      <c r="K47" s="18"/>
      <c r="L47" s="18"/>
      <c r="M47" s="18"/>
      <c r="N47" s="18"/>
      <c r="O47" s="18"/>
      <c r="P47" s="562"/>
    </row>
    <row r="48" spans="1:17" s="95" customFormat="1" ht="30" customHeight="1" thickBot="1" x14ac:dyDescent="0.25">
      <c r="A48" s="401"/>
      <c r="B48" s="355" t="s">
        <v>228</v>
      </c>
      <c r="C48" s="52">
        <f t="shared" ref="C48:H48" si="6">SUM(C33:C47)</f>
        <v>229926</v>
      </c>
      <c r="D48" s="52">
        <f t="shared" si="6"/>
        <v>67856</v>
      </c>
      <c r="E48" s="52">
        <f t="shared" si="6"/>
        <v>97393</v>
      </c>
      <c r="F48" s="52">
        <f t="shared" si="6"/>
        <v>0</v>
      </c>
      <c r="G48" s="52">
        <f t="shared" si="6"/>
        <v>52500</v>
      </c>
      <c r="H48" s="52">
        <f t="shared" si="6"/>
        <v>6000</v>
      </c>
      <c r="I48" s="152">
        <f t="shared" si="4"/>
        <v>453675</v>
      </c>
      <c r="J48" s="297">
        <f t="shared" ref="J48:O48" si="7">SUM(J33:J47)</f>
        <v>263645</v>
      </c>
      <c r="K48" s="298">
        <f t="shared" si="7"/>
        <v>77478</v>
      </c>
      <c r="L48" s="52">
        <f t="shared" si="7"/>
        <v>107471</v>
      </c>
      <c r="M48" s="52">
        <f t="shared" si="7"/>
        <v>34</v>
      </c>
      <c r="N48" s="52">
        <f t="shared" si="7"/>
        <v>165455</v>
      </c>
      <c r="O48" s="52">
        <f t="shared" si="7"/>
        <v>30612</v>
      </c>
      <c r="P48" s="564">
        <f t="shared" si="5"/>
        <v>644695</v>
      </c>
    </row>
    <row r="49" spans="1:16" s="95" customFormat="1" ht="28.5" customHeight="1" thickBot="1" x14ac:dyDescent="0.25">
      <c r="A49" s="414"/>
      <c r="B49" s="356" t="s">
        <v>89</v>
      </c>
      <c r="C49" s="154">
        <f t="shared" ref="C49:H49" si="8">C30+C48</f>
        <v>291818</v>
      </c>
      <c r="D49" s="151">
        <f t="shared" si="8"/>
        <v>84993</v>
      </c>
      <c r="E49" s="151">
        <f t="shared" si="8"/>
        <v>215741</v>
      </c>
      <c r="F49" s="151">
        <f t="shared" si="8"/>
        <v>226</v>
      </c>
      <c r="G49" s="151">
        <f t="shared" si="8"/>
        <v>52500</v>
      </c>
      <c r="H49" s="151">
        <f t="shared" si="8"/>
        <v>7562</v>
      </c>
      <c r="I49" s="155">
        <f t="shared" si="0"/>
        <v>652840</v>
      </c>
      <c r="J49" s="154">
        <f t="shared" ref="J49:O49" si="9">J30+J48</f>
        <v>524931</v>
      </c>
      <c r="K49" s="151">
        <f t="shared" si="9"/>
        <v>122209</v>
      </c>
      <c r="L49" s="151">
        <f t="shared" si="9"/>
        <v>239923</v>
      </c>
      <c r="M49" s="151">
        <f t="shared" si="9"/>
        <v>3730</v>
      </c>
      <c r="N49" s="151">
        <f t="shared" si="9"/>
        <v>165455</v>
      </c>
      <c r="O49" s="151">
        <f t="shared" si="9"/>
        <v>35174</v>
      </c>
      <c r="P49" s="677">
        <f>SUM(J49:O49)</f>
        <v>1091422</v>
      </c>
    </row>
    <row r="50" spans="1:16" ht="13.5" thickTop="1" x14ac:dyDescent="0.2"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296"/>
    </row>
  </sheetData>
  <mergeCells count="2">
    <mergeCell ref="C1:I1"/>
    <mergeCell ref="J1:P1"/>
  </mergeCells>
  <phoneticPr fontId="0" type="noConversion"/>
  <printOptions horizontalCentered="1" gridLines="1"/>
  <pageMargins left="0.25" right="0.27" top="0.91" bottom="0.37" header="0.47" footer="0.18"/>
  <pageSetup paperSize="9" scale="49" orientation="portrait" blackAndWhite="1" horizontalDpi="240" verticalDpi="144" r:id="rId1"/>
  <headerFooter alignWithMargins="0">
    <oddHeader>&amp;C&amp;"Times New Roman CE,Félkövér"&amp;16Önkormányzati feladatok&amp;"Times New Roman CE,Normál"&amp;18
&amp;11/ ezer Ft /&amp;R&amp;"MS Sans Serif,Félkövér"&amp;12 8.sz.melléklet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5">
    <pageSetUpPr fitToPage="1"/>
  </sheetPr>
  <dimension ref="A1:O49"/>
  <sheetViews>
    <sheetView workbookViewId="0">
      <pane xSplit="2" ySplit="2" topLeftCell="C3" activePane="bottomRight" state="frozen"/>
      <selection activeCell="N26" sqref="N26"/>
      <selection pane="topRight" activeCell="N26" sqref="N26"/>
      <selection pane="bottomLeft" activeCell="N26" sqref="N26"/>
      <selection pane="bottomRight" activeCell="K7" sqref="K7"/>
    </sheetView>
  </sheetViews>
  <sheetFormatPr defaultRowHeight="12.75" x14ac:dyDescent="0.2"/>
  <cols>
    <col min="1" max="1" width="6.28515625" style="374" customWidth="1"/>
    <col min="2" max="2" width="44.140625" customWidth="1"/>
    <col min="3" max="4" width="6.7109375" customWidth="1"/>
    <col min="5" max="5" width="7.7109375" customWidth="1"/>
    <col min="6" max="7" width="6.7109375" customWidth="1"/>
    <col min="8" max="8" width="7.5703125" customWidth="1"/>
    <col min="9" max="9" width="6.7109375" customWidth="1"/>
    <col min="10" max="10" width="6.7109375" style="48" customWidth="1"/>
    <col min="11" max="11" width="7.7109375" style="48" customWidth="1"/>
    <col min="12" max="13" width="6.7109375" style="48" customWidth="1"/>
    <col min="14" max="14" width="7.5703125" style="48" customWidth="1"/>
  </cols>
  <sheetData>
    <row r="1" spans="1:15" ht="19.5" thickTop="1" x14ac:dyDescent="0.2">
      <c r="A1" s="748" t="s">
        <v>444</v>
      </c>
      <c r="B1" s="363"/>
      <c r="C1" s="743" t="s">
        <v>569</v>
      </c>
      <c r="D1" s="749"/>
      <c r="E1" s="749"/>
      <c r="F1" s="749"/>
      <c r="G1" s="749"/>
      <c r="H1" s="750"/>
      <c r="I1" s="743" t="s">
        <v>570</v>
      </c>
      <c r="J1" s="749"/>
      <c r="K1" s="749"/>
      <c r="L1" s="749"/>
      <c r="M1" s="749"/>
      <c r="N1" s="719"/>
    </row>
    <row r="2" spans="1:15" ht="89.25" customHeight="1" thickBot="1" x14ac:dyDescent="0.25">
      <c r="A2" s="742"/>
      <c r="B2" s="362" t="s">
        <v>93</v>
      </c>
      <c r="C2" s="7" t="s">
        <v>107</v>
      </c>
      <c r="D2" s="7" t="s">
        <v>109</v>
      </c>
      <c r="E2" s="7" t="s">
        <v>110</v>
      </c>
      <c r="F2" s="7" t="s">
        <v>111</v>
      </c>
      <c r="G2" s="7" t="s">
        <v>112</v>
      </c>
      <c r="H2" s="9" t="s">
        <v>89</v>
      </c>
      <c r="I2" s="7" t="s">
        <v>107</v>
      </c>
      <c r="J2" s="49" t="s">
        <v>109</v>
      </c>
      <c r="K2" s="49" t="s">
        <v>110</v>
      </c>
      <c r="L2" s="49" t="s">
        <v>111</v>
      </c>
      <c r="M2" s="50" t="s">
        <v>120</v>
      </c>
      <c r="N2" s="668" t="s">
        <v>89</v>
      </c>
    </row>
    <row r="3" spans="1:15" ht="23.1" customHeight="1" x14ac:dyDescent="0.2">
      <c r="A3" s="400" t="s">
        <v>488</v>
      </c>
      <c r="B3" s="357" t="s">
        <v>327</v>
      </c>
      <c r="C3" s="14"/>
      <c r="D3" s="14"/>
      <c r="E3" s="18">
        <v>1000</v>
      </c>
      <c r="F3" s="18"/>
      <c r="G3" s="14"/>
      <c r="H3" s="15">
        <f t="shared" ref="H3:H48" si="0">SUM(C3:G3)</f>
        <v>1000</v>
      </c>
      <c r="I3" s="14"/>
      <c r="J3" s="41"/>
      <c r="K3" s="18">
        <f>1000+61+489+320+127</f>
        <v>1997</v>
      </c>
      <c r="L3" s="18"/>
      <c r="M3" s="41"/>
      <c r="N3" s="678">
        <f t="shared" ref="N3:N48" si="1">SUM(I3:M3)</f>
        <v>1997</v>
      </c>
    </row>
    <row r="4" spans="1:15" ht="23.1" customHeight="1" x14ac:dyDescent="0.2">
      <c r="A4" s="372" t="s">
        <v>489</v>
      </c>
      <c r="B4" s="357" t="s">
        <v>170</v>
      </c>
      <c r="C4" s="14"/>
      <c r="D4" s="14"/>
      <c r="E4" s="18">
        <f>20000+10000</f>
        <v>30000</v>
      </c>
      <c r="F4" s="18"/>
      <c r="G4" s="14"/>
      <c r="H4" s="15">
        <f t="shared" si="0"/>
        <v>30000</v>
      </c>
      <c r="I4" s="14"/>
      <c r="J4" s="41"/>
      <c r="K4" s="18">
        <f>20000+10000</f>
        <v>30000</v>
      </c>
      <c r="L4" s="18"/>
      <c r="M4" s="41"/>
      <c r="N4" s="678">
        <f t="shared" si="1"/>
        <v>30000</v>
      </c>
    </row>
    <row r="5" spans="1:15" ht="23.1" customHeight="1" x14ac:dyDescent="0.2">
      <c r="A5" s="372" t="s">
        <v>490</v>
      </c>
      <c r="B5" s="357" t="s">
        <v>171</v>
      </c>
      <c r="C5" s="14"/>
      <c r="D5" s="14"/>
      <c r="E5" s="18">
        <v>56257</v>
      </c>
      <c r="F5" s="18"/>
      <c r="G5" s="14"/>
      <c r="H5" s="15">
        <f t="shared" si="0"/>
        <v>56257</v>
      </c>
      <c r="I5" s="14"/>
      <c r="J5" s="41"/>
      <c r="K5" s="18">
        <v>56257</v>
      </c>
      <c r="L5" s="18"/>
      <c r="M5" s="41"/>
      <c r="N5" s="678">
        <f t="shared" si="1"/>
        <v>56257</v>
      </c>
    </row>
    <row r="6" spans="1:15" ht="23.1" customHeight="1" x14ac:dyDescent="0.2">
      <c r="A6" s="372" t="s">
        <v>491</v>
      </c>
      <c r="B6" s="358" t="s">
        <v>121</v>
      </c>
      <c r="C6" s="14"/>
      <c r="D6" s="14"/>
      <c r="E6" s="18">
        <v>55880</v>
      </c>
      <c r="F6" s="18"/>
      <c r="G6" s="14"/>
      <c r="H6" s="15">
        <f t="shared" si="0"/>
        <v>55880</v>
      </c>
      <c r="I6" s="14"/>
      <c r="J6" s="41"/>
      <c r="K6" s="18">
        <v>55880</v>
      </c>
      <c r="L6" s="18"/>
      <c r="M6" s="41"/>
      <c r="N6" s="678">
        <f t="shared" si="1"/>
        <v>55880</v>
      </c>
    </row>
    <row r="7" spans="1:15" ht="23.1" customHeight="1" x14ac:dyDescent="0.2">
      <c r="A7" s="372" t="s">
        <v>518</v>
      </c>
      <c r="B7" s="357" t="s">
        <v>306</v>
      </c>
      <c r="C7" s="14"/>
      <c r="D7" s="14"/>
      <c r="E7" s="18">
        <v>120746</v>
      </c>
      <c r="F7" s="18"/>
      <c r="G7" s="14"/>
      <c r="H7" s="15">
        <f t="shared" si="0"/>
        <v>120746</v>
      </c>
      <c r="I7" s="14"/>
      <c r="J7" s="41"/>
      <c r="K7" s="18">
        <f>120746+1190+38330+321</f>
        <v>160587</v>
      </c>
      <c r="L7" s="18"/>
      <c r="M7" s="41"/>
      <c r="N7" s="678">
        <f t="shared" si="1"/>
        <v>160587</v>
      </c>
    </row>
    <row r="8" spans="1:15" ht="23.1" customHeight="1" x14ac:dyDescent="0.2">
      <c r="A8" s="372" t="s">
        <v>519</v>
      </c>
      <c r="B8" s="357" t="s">
        <v>309</v>
      </c>
      <c r="C8" s="14"/>
      <c r="D8" s="14"/>
      <c r="E8" s="18">
        <v>6000</v>
      </c>
      <c r="F8" s="18"/>
      <c r="G8" s="14"/>
      <c r="H8" s="15">
        <f t="shared" si="0"/>
        <v>6000</v>
      </c>
      <c r="I8" s="14"/>
      <c r="J8" s="41"/>
      <c r="K8" s="18">
        <f>6000+133+553</f>
        <v>6686</v>
      </c>
      <c r="L8" s="18"/>
      <c r="M8" s="41"/>
      <c r="N8" s="678">
        <f t="shared" si="1"/>
        <v>6686</v>
      </c>
    </row>
    <row r="9" spans="1:15" ht="23.1" customHeight="1" x14ac:dyDescent="0.2">
      <c r="A9" s="372" t="s">
        <v>520</v>
      </c>
      <c r="B9" s="357" t="s">
        <v>53</v>
      </c>
      <c r="C9" s="14"/>
      <c r="D9" s="14"/>
      <c r="E9" s="18">
        <v>7000</v>
      </c>
      <c r="F9" s="18"/>
      <c r="G9" s="14"/>
      <c r="H9" s="15">
        <f t="shared" si="0"/>
        <v>7000</v>
      </c>
      <c r="I9" s="14"/>
      <c r="J9" s="41"/>
      <c r="K9" s="18">
        <v>7000</v>
      </c>
      <c r="L9" s="18"/>
      <c r="M9" s="41"/>
      <c r="N9" s="678">
        <f t="shared" si="1"/>
        <v>7000</v>
      </c>
    </row>
    <row r="10" spans="1:15" ht="23.1" customHeight="1" x14ac:dyDescent="0.2">
      <c r="A10" s="372" t="s">
        <v>522</v>
      </c>
      <c r="B10" s="357" t="s">
        <v>328</v>
      </c>
      <c r="C10" s="14"/>
      <c r="D10" s="14"/>
      <c r="E10" s="18">
        <v>50000</v>
      </c>
      <c r="F10" s="18"/>
      <c r="G10" s="14"/>
      <c r="H10" s="15">
        <f t="shared" si="0"/>
        <v>50000</v>
      </c>
      <c r="I10" s="14"/>
      <c r="J10" s="41"/>
      <c r="K10" s="18">
        <v>50000</v>
      </c>
      <c r="L10" s="18"/>
      <c r="M10" s="41"/>
      <c r="N10" s="678">
        <f t="shared" si="1"/>
        <v>50000</v>
      </c>
    </row>
    <row r="11" spans="1:15" ht="23.1" customHeight="1" x14ac:dyDescent="0.2">
      <c r="A11" s="372" t="s">
        <v>523</v>
      </c>
      <c r="B11" s="357" t="s">
        <v>2</v>
      </c>
      <c r="C11" s="14"/>
      <c r="D11" s="14"/>
      <c r="E11" s="18">
        <v>145813</v>
      </c>
      <c r="F11" s="18"/>
      <c r="G11" s="14"/>
      <c r="H11" s="15">
        <f t="shared" si="0"/>
        <v>145813</v>
      </c>
      <c r="I11" s="14"/>
      <c r="J11" s="41"/>
      <c r="K11" s="18">
        <f>145813+21315</f>
        <v>167128</v>
      </c>
      <c r="L11" s="18"/>
      <c r="M11" s="41"/>
      <c r="N11" s="678">
        <f t="shared" si="1"/>
        <v>167128</v>
      </c>
      <c r="O11" s="16"/>
    </row>
    <row r="12" spans="1:15" ht="23.1" customHeight="1" x14ac:dyDescent="0.2">
      <c r="A12" s="372" t="s">
        <v>524</v>
      </c>
      <c r="B12" s="357" t="s">
        <v>172</v>
      </c>
      <c r="C12" s="14"/>
      <c r="D12" s="14"/>
      <c r="E12" s="18">
        <v>21105</v>
      </c>
      <c r="F12" s="18"/>
      <c r="G12" s="14"/>
      <c r="H12" s="15">
        <f t="shared" si="0"/>
        <v>21105</v>
      </c>
      <c r="I12" s="14"/>
      <c r="J12" s="41"/>
      <c r="K12" s="18">
        <v>21105</v>
      </c>
      <c r="L12" s="18"/>
      <c r="M12" s="41"/>
      <c r="N12" s="678">
        <f t="shared" si="1"/>
        <v>21105</v>
      </c>
    </row>
    <row r="13" spans="1:15" ht="23.1" customHeight="1" x14ac:dyDescent="0.2">
      <c r="A13" s="372" t="s">
        <v>525</v>
      </c>
      <c r="B13" s="357" t="s">
        <v>451</v>
      </c>
      <c r="C13" s="14"/>
      <c r="D13" s="14"/>
      <c r="E13" s="18">
        <v>8500</v>
      </c>
      <c r="F13" s="18"/>
      <c r="G13" s="14"/>
      <c r="H13" s="15">
        <f t="shared" si="0"/>
        <v>8500</v>
      </c>
      <c r="I13" s="14"/>
      <c r="J13" s="41"/>
      <c r="K13" s="18">
        <f>8500+4871</f>
        <v>13371</v>
      </c>
      <c r="L13" s="18"/>
      <c r="M13" s="41"/>
      <c r="N13" s="678">
        <f>SUM(I13:M13)</f>
        <v>13371</v>
      </c>
    </row>
    <row r="14" spans="1:15" ht="23.1" customHeight="1" x14ac:dyDescent="0.2">
      <c r="A14" s="372" t="s">
        <v>526</v>
      </c>
      <c r="B14" s="359" t="s">
        <v>25</v>
      </c>
      <c r="C14" s="14"/>
      <c r="D14" s="14"/>
      <c r="E14" s="18">
        <v>17310</v>
      </c>
      <c r="F14" s="18"/>
      <c r="G14" s="14"/>
      <c r="H14" s="15">
        <f t="shared" si="0"/>
        <v>17310</v>
      </c>
      <c r="I14" s="14"/>
      <c r="J14" s="41"/>
      <c r="K14" s="18">
        <v>17310</v>
      </c>
      <c r="L14" s="18"/>
      <c r="M14" s="41"/>
      <c r="N14" s="678">
        <f t="shared" si="1"/>
        <v>17310</v>
      </c>
    </row>
    <row r="15" spans="1:15" ht="23.1" customHeight="1" x14ac:dyDescent="0.2">
      <c r="A15" s="372" t="s">
        <v>527</v>
      </c>
      <c r="B15" s="359" t="s">
        <v>1</v>
      </c>
      <c r="C15" s="14"/>
      <c r="D15" s="14"/>
      <c r="E15" s="18">
        <v>7620</v>
      </c>
      <c r="F15" s="18"/>
      <c r="G15" s="14"/>
      <c r="H15" s="15">
        <f t="shared" si="0"/>
        <v>7620</v>
      </c>
      <c r="I15" s="14"/>
      <c r="J15" s="41"/>
      <c r="K15" s="18">
        <v>7620</v>
      </c>
      <c r="L15" s="18"/>
      <c r="M15" s="41"/>
      <c r="N15" s="678">
        <f t="shared" si="1"/>
        <v>7620</v>
      </c>
    </row>
    <row r="16" spans="1:15" ht="23.1" customHeight="1" x14ac:dyDescent="0.2">
      <c r="A16" s="372" t="s">
        <v>527</v>
      </c>
      <c r="B16" s="359" t="s">
        <v>389</v>
      </c>
      <c r="C16" s="14"/>
      <c r="D16" s="14"/>
      <c r="E16" s="18">
        <v>3810</v>
      </c>
      <c r="F16" s="18"/>
      <c r="G16" s="14"/>
      <c r="H16" s="15">
        <f t="shared" si="0"/>
        <v>3810</v>
      </c>
      <c r="I16" s="14"/>
      <c r="J16" s="41"/>
      <c r="K16" s="18">
        <v>3810</v>
      </c>
      <c r="L16" s="18"/>
      <c r="M16" s="41"/>
      <c r="N16" s="678">
        <f t="shared" si="1"/>
        <v>3810</v>
      </c>
    </row>
    <row r="17" spans="1:14" ht="23.1" customHeight="1" x14ac:dyDescent="0.2">
      <c r="A17" s="372" t="s">
        <v>528</v>
      </c>
      <c r="B17" s="359" t="s">
        <v>420</v>
      </c>
      <c r="C17" s="14"/>
      <c r="D17" s="14"/>
      <c r="E17" s="18">
        <v>1524</v>
      </c>
      <c r="F17" s="18"/>
      <c r="G17" s="14"/>
      <c r="H17" s="15">
        <f t="shared" si="0"/>
        <v>1524</v>
      </c>
      <c r="I17" s="14"/>
      <c r="J17" s="41"/>
      <c r="K17" s="18">
        <v>1524</v>
      </c>
      <c r="L17" s="18"/>
      <c r="M17" s="41"/>
      <c r="N17" s="678">
        <f t="shared" si="1"/>
        <v>1524</v>
      </c>
    </row>
    <row r="18" spans="1:14" ht="23.1" customHeight="1" x14ac:dyDescent="0.2">
      <c r="A18" s="372" t="s">
        <v>529</v>
      </c>
      <c r="B18" s="359" t="s">
        <v>4</v>
      </c>
      <c r="C18" s="14"/>
      <c r="D18" s="14"/>
      <c r="E18" s="18">
        <v>8000</v>
      </c>
      <c r="F18" s="18"/>
      <c r="G18" s="14"/>
      <c r="H18" s="15">
        <f t="shared" si="0"/>
        <v>8000</v>
      </c>
      <c r="I18" s="14"/>
      <c r="J18" s="41"/>
      <c r="K18" s="18">
        <v>8000</v>
      </c>
      <c r="L18" s="18"/>
      <c r="M18" s="41"/>
      <c r="N18" s="678">
        <f t="shared" si="1"/>
        <v>8000</v>
      </c>
    </row>
    <row r="19" spans="1:14" ht="27" customHeight="1" x14ac:dyDescent="0.2">
      <c r="A19" s="372" t="s">
        <v>530</v>
      </c>
      <c r="B19" s="359" t="s">
        <v>452</v>
      </c>
      <c r="C19" s="14"/>
      <c r="D19" s="14"/>
      <c r="E19" s="18">
        <f>8026+74</f>
        <v>8100</v>
      </c>
      <c r="F19" s="18"/>
      <c r="G19" s="14"/>
      <c r="H19" s="15">
        <f t="shared" si="0"/>
        <v>8100</v>
      </c>
      <c r="I19" s="14"/>
      <c r="J19" s="41"/>
      <c r="K19" s="18">
        <f>8026+74+2000+1282</f>
        <v>11382</v>
      </c>
      <c r="L19" s="18"/>
      <c r="M19" s="41"/>
      <c r="N19" s="678">
        <f t="shared" si="1"/>
        <v>11382</v>
      </c>
    </row>
    <row r="20" spans="1:14" ht="23.1" customHeight="1" x14ac:dyDescent="0.2">
      <c r="A20" s="372" t="s">
        <v>531</v>
      </c>
      <c r="B20" s="359" t="s">
        <v>26</v>
      </c>
      <c r="C20" s="14"/>
      <c r="D20" s="14"/>
      <c r="E20" s="18">
        <v>3556</v>
      </c>
      <c r="F20" s="18"/>
      <c r="G20" s="14"/>
      <c r="H20" s="15">
        <f t="shared" si="0"/>
        <v>3556</v>
      </c>
      <c r="I20" s="14"/>
      <c r="J20" s="41"/>
      <c r="K20" s="18">
        <v>3556</v>
      </c>
      <c r="L20" s="18"/>
      <c r="M20" s="41"/>
      <c r="N20" s="678">
        <f t="shared" si="1"/>
        <v>3556</v>
      </c>
    </row>
    <row r="21" spans="1:14" ht="23.1" customHeight="1" x14ac:dyDescent="0.2">
      <c r="A21" s="372" t="s">
        <v>532</v>
      </c>
      <c r="B21" s="359" t="s">
        <v>453</v>
      </c>
      <c r="C21" s="14"/>
      <c r="D21" s="14"/>
      <c r="E21" s="18">
        <v>21000</v>
      </c>
      <c r="F21" s="18"/>
      <c r="G21" s="14"/>
      <c r="H21" s="15">
        <f t="shared" si="0"/>
        <v>21000</v>
      </c>
      <c r="I21" s="14"/>
      <c r="J21" s="41"/>
      <c r="K21" s="18">
        <f>21000+381+2127</f>
        <v>23508</v>
      </c>
      <c r="L21" s="18"/>
      <c r="M21" s="41"/>
      <c r="N21" s="678">
        <f t="shared" si="1"/>
        <v>23508</v>
      </c>
    </row>
    <row r="22" spans="1:14" ht="23.1" customHeight="1" x14ac:dyDescent="0.2">
      <c r="A22" s="372" t="s">
        <v>533</v>
      </c>
      <c r="B22" s="359" t="s">
        <v>173</v>
      </c>
      <c r="C22" s="14"/>
      <c r="D22" s="14"/>
      <c r="E22" s="18">
        <v>3000</v>
      </c>
      <c r="F22" s="18"/>
      <c r="G22" s="14"/>
      <c r="H22" s="15">
        <f t="shared" si="0"/>
        <v>3000</v>
      </c>
      <c r="I22" s="14"/>
      <c r="J22" s="41"/>
      <c r="K22" s="18">
        <v>3000</v>
      </c>
      <c r="L22" s="18"/>
      <c r="M22" s="41"/>
      <c r="N22" s="678">
        <f t="shared" si="1"/>
        <v>3000</v>
      </c>
    </row>
    <row r="23" spans="1:14" ht="23.1" customHeight="1" x14ac:dyDescent="0.2">
      <c r="A23" s="372" t="s">
        <v>534</v>
      </c>
      <c r="B23" s="359" t="s">
        <v>174</v>
      </c>
      <c r="C23" s="14"/>
      <c r="D23" s="14"/>
      <c r="E23" s="18">
        <v>3810</v>
      </c>
      <c r="F23" s="18"/>
      <c r="G23" s="14"/>
      <c r="H23" s="15">
        <f t="shared" si="0"/>
        <v>3810</v>
      </c>
      <c r="I23" s="14"/>
      <c r="J23" s="41"/>
      <c r="K23" s="18">
        <v>3810</v>
      </c>
      <c r="L23" s="18"/>
      <c r="M23" s="41"/>
      <c r="N23" s="678">
        <f t="shared" si="1"/>
        <v>3810</v>
      </c>
    </row>
    <row r="24" spans="1:14" ht="23.1" customHeight="1" x14ac:dyDescent="0.2">
      <c r="A24" s="372" t="s">
        <v>535</v>
      </c>
      <c r="B24" s="359" t="s">
        <v>44</v>
      </c>
      <c r="C24" s="14"/>
      <c r="D24" s="14"/>
      <c r="E24" s="18">
        <v>2987</v>
      </c>
      <c r="F24" s="18"/>
      <c r="G24" s="14"/>
      <c r="H24" s="15">
        <f t="shared" si="0"/>
        <v>2987</v>
      </c>
      <c r="I24" s="14"/>
      <c r="J24" s="41"/>
      <c r="K24" s="18">
        <v>2987</v>
      </c>
      <c r="L24" s="18"/>
      <c r="M24" s="41"/>
      <c r="N24" s="678">
        <f t="shared" si="1"/>
        <v>2987</v>
      </c>
    </row>
    <row r="25" spans="1:14" ht="23.1" customHeight="1" x14ac:dyDescent="0.2">
      <c r="A25" s="372" t="s">
        <v>541</v>
      </c>
      <c r="B25" s="359" t="s">
        <v>45</v>
      </c>
      <c r="C25" s="14"/>
      <c r="D25" s="14"/>
      <c r="E25" s="18">
        <v>1905</v>
      </c>
      <c r="F25" s="18"/>
      <c r="G25" s="14"/>
      <c r="H25" s="15">
        <f t="shared" si="0"/>
        <v>1905</v>
      </c>
      <c r="I25" s="14"/>
      <c r="J25" s="41"/>
      <c r="K25" s="18">
        <v>1905</v>
      </c>
      <c r="L25" s="18"/>
      <c r="M25" s="41"/>
      <c r="N25" s="678">
        <f t="shared" si="1"/>
        <v>1905</v>
      </c>
    </row>
    <row r="26" spans="1:14" ht="23.1" customHeight="1" x14ac:dyDescent="0.2">
      <c r="A26" s="372" t="s">
        <v>542</v>
      </c>
      <c r="B26" s="359" t="s">
        <v>204</v>
      </c>
      <c r="C26" s="14"/>
      <c r="D26" s="14"/>
      <c r="E26" s="18">
        <v>3100</v>
      </c>
      <c r="F26" s="18"/>
      <c r="G26" s="14"/>
      <c r="H26" s="15">
        <f t="shared" si="0"/>
        <v>3100</v>
      </c>
      <c r="I26" s="14"/>
      <c r="J26" s="41"/>
      <c r="K26" s="18">
        <v>3100</v>
      </c>
      <c r="L26" s="18"/>
      <c r="M26" s="41"/>
      <c r="N26" s="678">
        <f t="shared" si="1"/>
        <v>3100</v>
      </c>
    </row>
    <row r="27" spans="1:14" ht="23.1" customHeight="1" x14ac:dyDescent="0.2">
      <c r="A27" s="372" t="s">
        <v>543</v>
      </c>
      <c r="B27" s="359" t="s">
        <v>49</v>
      </c>
      <c r="C27" s="14"/>
      <c r="D27" s="14"/>
      <c r="E27" s="18">
        <v>1905</v>
      </c>
      <c r="F27" s="18"/>
      <c r="G27" s="14"/>
      <c r="H27" s="15">
        <f t="shared" si="0"/>
        <v>1905</v>
      </c>
      <c r="I27" s="14"/>
      <c r="J27" s="41"/>
      <c r="K27" s="18">
        <v>1905</v>
      </c>
      <c r="L27" s="18"/>
      <c r="M27" s="41"/>
      <c r="N27" s="678">
        <f t="shared" si="1"/>
        <v>1905</v>
      </c>
    </row>
    <row r="28" spans="1:14" ht="23.1" customHeight="1" x14ac:dyDescent="0.2">
      <c r="A28" s="372" t="s">
        <v>544</v>
      </c>
      <c r="B28" s="359" t="s">
        <v>353</v>
      </c>
      <c r="C28" s="14"/>
      <c r="D28" s="14"/>
      <c r="E28" s="18">
        <v>1270</v>
      </c>
      <c r="F28" s="18"/>
      <c r="G28" s="14"/>
      <c r="H28" s="15">
        <f t="shared" si="0"/>
        <v>1270</v>
      </c>
      <c r="I28" s="14"/>
      <c r="J28" s="41"/>
      <c r="K28" s="18">
        <v>1270</v>
      </c>
      <c r="L28" s="18"/>
      <c r="M28" s="41"/>
      <c r="N28" s="678">
        <f t="shared" si="1"/>
        <v>1270</v>
      </c>
    </row>
    <row r="29" spans="1:14" ht="23.1" customHeight="1" x14ac:dyDescent="0.2">
      <c r="A29" s="372" t="s">
        <v>545</v>
      </c>
      <c r="B29" s="359" t="s">
        <v>69</v>
      </c>
      <c r="C29" s="14"/>
      <c r="D29" s="14"/>
      <c r="E29" s="18">
        <v>2000</v>
      </c>
      <c r="F29" s="18"/>
      <c r="G29" s="14"/>
      <c r="H29" s="15">
        <f t="shared" si="0"/>
        <v>2000</v>
      </c>
      <c r="I29" s="14"/>
      <c r="J29" s="41"/>
      <c r="K29" s="18">
        <v>2000</v>
      </c>
      <c r="L29" s="18"/>
      <c r="M29" s="41"/>
      <c r="N29" s="678">
        <f t="shared" si="1"/>
        <v>2000</v>
      </c>
    </row>
    <row r="30" spans="1:14" ht="23.1" customHeight="1" x14ac:dyDescent="0.2">
      <c r="A30" s="372" t="s">
        <v>546</v>
      </c>
      <c r="B30" s="360" t="s">
        <v>307</v>
      </c>
      <c r="C30" s="20"/>
      <c r="D30" s="14"/>
      <c r="E30" s="18">
        <v>1500</v>
      </c>
      <c r="F30" s="18"/>
      <c r="G30" s="14"/>
      <c r="H30" s="15">
        <f t="shared" si="0"/>
        <v>1500</v>
      </c>
      <c r="I30" s="14"/>
      <c r="J30" s="41"/>
      <c r="K30" s="18">
        <v>1500</v>
      </c>
      <c r="L30" s="18"/>
      <c r="M30" s="41"/>
      <c r="N30" s="678">
        <f t="shared" si="1"/>
        <v>1500</v>
      </c>
    </row>
    <row r="31" spans="1:14" ht="23.1" customHeight="1" x14ac:dyDescent="0.2">
      <c r="A31" s="372" t="s">
        <v>547</v>
      </c>
      <c r="B31" s="360" t="s">
        <v>311</v>
      </c>
      <c r="C31" s="20"/>
      <c r="D31" s="14"/>
      <c r="E31" s="18">
        <v>534</v>
      </c>
      <c r="F31" s="18"/>
      <c r="G31" s="14"/>
      <c r="H31" s="15">
        <f t="shared" si="0"/>
        <v>534</v>
      </c>
      <c r="I31" s="14"/>
      <c r="J31" s="41"/>
      <c r="K31" s="18">
        <v>534</v>
      </c>
      <c r="L31" s="18"/>
      <c r="M31" s="41"/>
      <c r="N31" s="678">
        <f t="shared" si="1"/>
        <v>534</v>
      </c>
    </row>
    <row r="32" spans="1:14" ht="23.1" customHeight="1" x14ac:dyDescent="0.2">
      <c r="A32" s="372" t="s">
        <v>548</v>
      </c>
      <c r="B32" s="360" t="s">
        <v>308</v>
      </c>
      <c r="C32" s="20"/>
      <c r="D32" s="14"/>
      <c r="E32" s="18">
        <v>1270</v>
      </c>
      <c r="F32" s="18"/>
      <c r="G32" s="14"/>
      <c r="H32" s="15">
        <f t="shared" si="0"/>
        <v>1270</v>
      </c>
      <c r="I32" s="14"/>
      <c r="J32" s="41"/>
      <c r="K32" s="18">
        <v>1270</v>
      </c>
      <c r="L32" s="18"/>
      <c r="M32" s="41"/>
      <c r="N32" s="678">
        <f t="shared" si="1"/>
        <v>1270</v>
      </c>
    </row>
    <row r="33" spans="1:14" ht="23.1" customHeight="1" x14ac:dyDescent="0.2">
      <c r="A33" s="372" t="s">
        <v>549</v>
      </c>
      <c r="B33" s="360" t="s">
        <v>454</v>
      </c>
      <c r="C33" s="20"/>
      <c r="D33" s="14"/>
      <c r="E33" s="18">
        <v>17587</v>
      </c>
      <c r="F33" s="18"/>
      <c r="G33" s="14"/>
      <c r="H33" s="15">
        <f t="shared" si="0"/>
        <v>17587</v>
      </c>
      <c r="I33" s="14"/>
      <c r="J33" s="41"/>
      <c r="K33" s="18">
        <v>17587</v>
      </c>
      <c r="L33" s="18"/>
      <c r="M33" s="41"/>
      <c r="N33" s="678">
        <f t="shared" si="1"/>
        <v>17587</v>
      </c>
    </row>
    <row r="34" spans="1:14" ht="23.1" customHeight="1" x14ac:dyDescent="0.2">
      <c r="A34" s="372" t="s">
        <v>550</v>
      </c>
      <c r="B34" s="360" t="s">
        <v>310</v>
      </c>
      <c r="C34" s="20"/>
      <c r="D34" s="14"/>
      <c r="E34" s="18">
        <v>5500</v>
      </c>
      <c r="F34" s="18"/>
      <c r="G34" s="14"/>
      <c r="H34" s="15">
        <f t="shared" si="0"/>
        <v>5500</v>
      </c>
      <c r="I34" s="14"/>
      <c r="J34" s="41"/>
      <c r="K34" s="18">
        <f>5500+3900+715</f>
        <v>10115</v>
      </c>
      <c r="L34" s="18"/>
      <c r="M34" s="41"/>
      <c r="N34" s="678">
        <f t="shared" si="1"/>
        <v>10115</v>
      </c>
    </row>
    <row r="35" spans="1:14" ht="23.1" customHeight="1" x14ac:dyDescent="0.2">
      <c r="A35" s="372" t="s">
        <v>551</v>
      </c>
      <c r="B35" s="359" t="s">
        <v>316</v>
      </c>
      <c r="C35" s="20"/>
      <c r="D35" s="14"/>
      <c r="E35" s="18">
        <v>1500</v>
      </c>
      <c r="F35" s="18"/>
      <c r="G35" s="14"/>
      <c r="H35" s="15">
        <f t="shared" si="0"/>
        <v>1500</v>
      </c>
      <c r="I35" s="14"/>
      <c r="J35" s="41"/>
      <c r="K35" s="18">
        <v>1500</v>
      </c>
      <c r="L35" s="18"/>
      <c r="M35" s="41"/>
      <c r="N35" s="678">
        <f t="shared" si="1"/>
        <v>1500</v>
      </c>
    </row>
    <row r="36" spans="1:14" ht="23.1" customHeight="1" x14ac:dyDescent="0.2">
      <c r="A36" s="372" t="s">
        <v>552</v>
      </c>
      <c r="B36" s="359" t="s">
        <v>388</v>
      </c>
      <c r="C36" s="20"/>
      <c r="D36" s="14"/>
      <c r="E36" s="18">
        <v>3000</v>
      </c>
      <c r="F36" s="18"/>
      <c r="G36" s="14"/>
      <c r="H36" s="15">
        <f t="shared" si="0"/>
        <v>3000</v>
      </c>
      <c r="I36" s="14"/>
      <c r="J36" s="41"/>
      <c r="K36" s="18">
        <v>3000</v>
      </c>
      <c r="L36" s="18"/>
      <c r="M36" s="41"/>
      <c r="N36" s="678">
        <f t="shared" si="1"/>
        <v>3000</v>
      </c>
    </row>
    <row r="37" spans="1:14" ht="23.1" customHeight="1" x14ac:dyDescent="0.2">
      <c r="A37" s="372" t="s">
        <v>553</v>
      </c>
      <c r="B37" s="359" t="s">
        <v>455</v>
      </c>
      <c r="C37" s="20"/>
      <c r="D37" s="14"/>
      <c r="E37" s="18">
        <v>1524</v>
      </c>
      <c r="F37" s="18"/>
      <c r="G37" s="14"/>
      <c r="H37" s="15">
        <f t="shared" si="0"/>
        <v>1524</v>
      </c>
      <c r="I37" s="14"/>
      <c r="J37" s="41"/>
      <c r="K37" s="18">
        <v>1524</v>
      </c>
      <c r="L37" s="18"/>
      <c r="M37" s="41"/>
      <c r="N37" s="678">
        <f t="shared" si="1"/>
        <v>1524</v>
      </c>
    </row>
    <row r="38" spans="1:14" ht="23.1" customHeight="1" x14ac:dyDescent="0.2">
      <c r="A38" s="372" t="s">
        <v>554</v>
      </c>
      <c r="B38" s="361" t="s">
        <v>391</v>
      </c>
      <c r="C38" s="20"/>
      <c r="D38" s="14"/>
      <c r="E38" s="18">
        <v>672</v>
      </c>
      <c r="F38" s="18"/>
      <c r="G38" s="14"/>
      <c r="H38" s="15">
        <f t="shared" si="0"/>
        <v>672</v>
      </c>
      <c r="I38" s="14"/>
      <c r="J38" s="41"/>
      <c r="K38" s="18">
        <v>672</v>
      </c>
      <c r="L38" s="18"/>
      <c r="M38" s="41"/>
      <c r="N38" s="678">
        <f t="shared" si="1"/>
        <v>672</v>
      </c>
    </row>
    <row r="39" spans="1:14" ht="23.1" customHeight="1" x14ac:dyDescent="0.2">
      <c r="A39" s="372" t="s">
        <v>555</v>
      </c>
      <c r="B39" s="359" t="s">
        <v>456</v>
      </c>
      <c r="C39" s="20"/>
      <c r="D39" s="14"/>
      <c r="E39" s="18">
        <v>381</v>
      </c>
      <c r="F39" s="18"/>
      <c r="G39" s="14"/>
      <c r="H39" s="15">
        <f t="shared" si="0"/>
        <v>381</v>
      </c>
      <c r="I39" s="14"/>
      <c r="J39" s="41"/>
      <c r="K39" s="18">
        <v>381</v>
      </c>
      <c r="L39" s="18"/>
      <c r="M39" s="41"/>
      <c r="N39" s="678">
        <f t="shared" si="1"/>
        <v>381</v>
      </c>
    </row>
    <row r="40" spans="1:14" ht="23.1" customHeight="1" x14ac:dyDescent="0.2">
      <c r="A40" s="372" t="s">
        <v>556</v>
      </c>
      <c r="B40" s="359" t="s">
        <v>392</v>
      </c>
      <c r="C40" s="20"/>
      <c r="D40" s="14"/>
      <c r="E40" s="18">
        <v>5000</v>
      </c>
      <c r="F40" s="18"/>
      <c r="G40" s="14"/>
      <c r="H40" s="15">
        <f t="shared" si="0"/>
        <v>5000</v>
      </c>
      <c r="I40" s="14"/>
      <c r="J40" s="41"/>
      <c r="K40" s="18">
        <f>5000+572</f>
        <v>5572</v>
      </c>
      <c r="L40" s="18"/>
      <c r="M40" s="41"/>
      <c r="N40" s="678">
        <f t="shared" si="1"/>
        <v>5572</v>
      </c>
    </row>
    <row r="41" spans="1:14" ht="23.1" customHeight="1" x14ac:dyDescent="0.2">
      <c r="A41" s="372" t="s">
        <v>557</v>
      </c>
      <c r="B41" s="359" t="s">
        <v>457</v>
      </c>
      <c r="C41" s="20"/>
      <c r="D41" s="14"/>
      <c r="E41" s="18">
        <v>2000</v>
      </c>
      <c r="F41" s="18"/>
      <c r="G41" s="14"/>
      <c r="H41" s="15">
        <f t="shared" si="0"/>
        <v>2000</v>
      </c>
      <c r="I41" s="14"/>
      <c r="J41" s="41"/>
      <c r="K41" s="18">
        <v>2000</v>
      </c>
      <c r="L41" s="18"/>
      <c r="M41" s="41"/>
      <c r="N41" s="678">
        <f t="shared" si="1"/>
        <v>2000</v>
      </c>
    </row>
    <row r="42" spans="1:14" ht="23.1" customHeight="1" x14ac:dyDescent="0.2">
      <c r="A42" s="372" t="s">
        <v>558</v>
      </c>
      <c r="B42" s="359" t="s">
        <v>416</v>
      </c>
      <c r="C42" s="20"/>
      <c r="D42" s="14"/>
      <c r="E42" s="18">
        <f>3000+2000</f>
        <v>5000</v>
      </c>
      <c r="F42" s="18"/>
      <c r="G42" s="14"/>
      <c r="H42" s="15">
        <f t="shared" si="0"/>
        <v>5000</v>
      </c>
      <c r="I42" s="14"/>
      <c r="J42" s="41"/>
      <c r="K42" s="18">
        <f>3000+2000+4869</f>
        <v>9869</v>
      </c>
      <c r="L42" s="18"/>
      <c r="M42" s="41"/>
      <c r="N42" s="678">
        <f t="shared" si="1"/>
        <v>9869</v>
      </c>
    </row>
    <row r="43" spans="1:14" ht="23.1" customHeight="1" x14ac:dyDescent="0.2">
      <c r="A43" s="372" t="s">
        <v>559</v>
      </c>
      <c r="B43" s="359" t="s">
        <v>618</v>
      </c>
      <c r="C43" s="20"/>
      <c r="D43" s="14"/>
      <c r="E43" s="18">
        <v>3000</v>
      </c>
      <c r="F43" s="18"/>
      <c r="G43" s="14"/>
      <c r="H43" s="15">
        <f t="shared" si="0"/>
        <v>3000</v>
      </c>
      <c r="I43" s="14"/>
      <c r="J43" s="41"/>
      <c r="K43" s="18">
        <f>3000+699</f>
        <v>3699</v>
      </c>
      <c r="L43" s="18"/>
      <c r="M43" s="41"/>
      <c r="N43" s="678">
        <f t="shared" si="1"/>
        <v>3699</v>
      </c>
    </row>
    <row r="44" spans="1:14" ht="23.1" customHeight="1" x14ac:dyDescent="0.2">
      <c r="A44" s="372" t="s">
        <v>610</v>
      </c>
      <c r="B44" s="359" t="s">
        <v>611</v>
      </c>
      <c r="C44" s="20"/>
      <c r="D44" s="14"/>
      <c r="E44" s="18"/>
      <c r="F44" s="18"/>
      <c r="G44" s="14"/>
      <c r="H44" s="15"/>
      <c r="I44" s="14"/>
      <c r="J44" s="41"/>
      <c r="K44" s="18">
        <v>4216</v>
      </c>
      <c r="L44" s="18"/>
      <c r="M44" s="41"/>
      <c r="N44" s="678">
        <f t="shared" si="1"/>
        <v>4216</v>
      </c>
    </row>
    <row r="45" spans="1:14" ht="23.1" customHeight="1" x14ac:dyDescent="0.2">
      <c r="A45" s="372" t="s">
        <v>615</v>
      </c>
      <c r="B45" s="359" t="s">
        <v>616</v>
      </c>
      <c r="C45" s="20"/>
      <c r="D45" s="14"/>
      <c r="E45" s="18"/>
      <c r="F45" s="18"/>
      <c r="G45" s="14"/>
      <c r="H45" s="15"/>
      <c r="I45" s="14"/>
      <c r="J45" s="41"/>
      <c r="K45" s="18">
        <f>1000+292</f>
        <v>1292</v>
      </c>
      <c r="L45" s="18"/>
      <c r="M45" s="41"/>
      <c r="N45" s="678">
        <f t="shared" si="1"/>
        <v>1292</v>
      </c>
    </row>
    <row r="46" spans="1:14" ht="23.1" customHeight="1" x14ac:dyDescent="0.2">
      <c r="A46" s="372" t="s">
        <v>617</v>
      </c>
      <c r="B46" s="359" t="s">
        <v>413</v>
      </c>
      <c r="C46" s="20"/>
      <c r="D46" s="14"/>
      <c r="E46" s="18"/>
      <c r="F46" s="18"/>
      <c r="G46" s="14"/>
      <c r="H46" s="15"/>
      <c r="I46" s="14"/>
      <c r="J46" s="41"/>
      <c r="K46" s="18">
        <v>2500</v>
      </c>
      <c r="L46" s="18"/>
      <c r="M46" s="41"/>
      <c r="N46" s="678">
        <f t="shared" si="1"/>
        <v>2500</v>
      </c>
    </row>
    <row r="47" spans="1:14" ht="23.1" customHeight="1" thickBot="1" x14ac:dyDescent="0.25">
      <c r="A47" s="406"/>
      <c r="B47" s="359"/>
      <c r="C47" s="14"/>
      <c r="D47" s="14"/>
      <c r="E47" s="18"/>
      <c r="F47" s="18"/>
      <c r="G47" s="14"/>
      <c r="H47" s="15"/>
      <c r="I47" s="14"/>
      <c r="J47" s="41"/>
      <c r="K47" s="18"/>
      <c r="L47" s="18"/>
      <c r="M47" s="41"/>
      <c r="N47" s="678"/>
    </row>
    <row r="48" spans="1:14" s="21" customFormat="1" ht="30.75" customHeight="1" thickBot="1" x14ac:dyDescent="0.25">
      <c r="A48" s="402"/>
      <c r="B48" s="364" t="s">
        <v>89</v>
      </c>
      <c r="C48" s="147">
        <f>SUM(C3:C47)</f>
        <v>0</v>
      </c>
      <c r="D48" s="148">
        <f>SUM(D3:D47)</f>
        <v>0</v>
      </c>
      <c r="E48" s="148">
        <f>SUM(E3:E47)</f>
        <v>641666</v>
      </c>
      <c r="F48" s="148">
        <f>SUM(F3:F47)</f>
        <v>0</v>
      </c>
      <c r="G48" s="148">
        <f>SUM(G3:G47)</f>
        <v>0</v>
      </c>
      <c r="H48" s="149">
        <f t="shared" si="0"/>
        <v>641666</v>
      </c>
      <c r="I48" s="148">
        <f>SUM(I3:I47)</f>
        <v>0</v>
      </c>
      <c r="J48" s="150">
        <f>SUM(J3:J47)</f>
        <v>0</v>
      </c>
      <c r="K48" s="150">
        <f>SUM(K3:K47)</f>
        <v>733929</v>
      </c>
      <c r="L48" s="150">
        <f>SUM(L3:L47)</f>
        <v>0</v>
      </c>
      <c r="M48" s="150">
        <f>SUM(M3:M47)</f>
        <v>0</v>
      </c>
      <c r="N48" s="677">
        <f t="shared" si="1"/>
        <v>733929</v>
      </c>
    </row>
    <row r="49" ht="13.5" thickTop="1" x14ac:dyDescent="0.2"/>
  </sheetData>
  <mergeCells count="3">
    <mergeCell ref="A1:A2"/>
    <mergeCell ref="C1:H1"/>
    <mergeCell ref="I1:N1"/>
  </mergeCells>
  <phoneticPr fontId="0" type="noConversion"/>
  <printOptions horizontalCentered="1"/>
  <pageMargins left="0.19685039370078741" right="0.15748031496062992" top="1.22" bottom="0.47244094488188981" header="0.47244094488188981" footer="0.23622047244094491"/>
  <pageSetup paperSize="9" scale="53" orientation="portrait" r:id="rId1"/>
  <headerFooter alignWithMargins="0">
    <oddHeader>&amp;C&amp;"Times New Roman CE,Félkövér"&amp;16Városüzemeltetés&amp;"Times New Roman CE,Normál"&amp;18
&amp;11/ ezer Ft &amp;18/&amp;R&amp;"MS Sans Serif,Félkövér"&amp;12 9.sz.melléklet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6">
    <pageSetUpPr fitToPage="1"/>
  </sheetPr>
  <dimension ref="A1:E30"/>
  <sheetViews>
    <sheetView topLeftCell="A17" workbookViewId="0">
      <selection activeCell="I27" sqref="I27"/>
    </sheetView>
  </sheetViews>
  <sheetFormatPr defaultRowHeight="12.75" x14ac:dyDescent="0.2"/>
  <cols>
    <col min="1" max="1" width="8.7109375" style="411" customWidth="1"/>
    <col min="2" max="2" width="47.42578125" style="101" customWidth="1"/>
    <col min="3" max="4" width="12.7109375" style="101" customWidth="1"/>
    <col min="5" max="16384" width="9.140625" style="100"/>
  </cols>
  <sheetData>
    <row r="1" spans="1:5" ht="13.5" customHeight="1" thickTop="1" x14ac:dyDescent="0.2">
      <c r="A1" s="751" t="s">
        <v>444</v>
      </c>
      <c r="B1" s="753" t="s">
        <v>93</v>
      </c>
      <c r="C1" s="755" t="s">
        <v>572</v>
      </c>
      <c r="D1" s="757" t="s">
        <v>573</v>
      </c>
      <c r="E1" s="291"/>
    </row>
    <row r="2" spans="1:5" ht="13.5" thickBot="1" x14ac:dyDescent="0.25">
      <c r="A2" s="752"/>
      <c r="B2" s="754"/>
      <c r="C2" s="756"/>
      <c r="D2" s="758"/>
      <c r="E2" s="292"/>
    </row>
    <row r="3" spans="1:5" s="101" customFormat="1" ht="21.95" customHeight="1" x14ac:dyDescent="0.2">
      <c r="A3" s="412" t="s">
        <v>511</v>
      </c>
      <c r="B3" s="365" t="s">
        <v>458</v>
      </c>
      <c r="C3" s="191">
        <v>3500</v>
      </c>
      <c r="D3" s="679">
        <f>3500+10326+4584</f>
        <v>18410</v>
      </c>
      <c r="E3" s="293"/>
    </row>
    <row r="4" spans="1:5" s="101" customFormat="1" ht="21.95" customHeight="1" x14ac:dyDescent="0.2">
      <c r="A4" s="407" t="s">
        <v>512</v>
      </c>
      <c r="B4" s="365" t="s">
        <v>67</v>
      </c>
      <c r="C4" s="53">
        <v>2000</v>
      </c>
      <c r="D4" s="616">
        <f>2000+1638+509</f>
        <v>4147</v>
      </c>
      <c r="E4" s="293"/>
    </row>
    <row r="5" spans="1:5" s="101" customFormat="1" ht="21.95" customHeight="1" x14ac:dyDescent="0.2">
      <c r="A5" s="407" t="s">
        <v>513</v>
      </c>
      <c r="B5" s="365" t="s">
        <v>236</v>
      </c>
      <c r="C5" s="53">
        <v>38000</v>
      </c>
      <c r="D5" s="616">
        <f>38000+42236+15608</f>
        <v>95844</v>
      </c>
      <c r="E5" s="293"/>
    </row>
    <row r="6" spans="1:5" s="101" customFormat="1" ht="21.95" customHeight="1" x14ac:dyDescent="0.2">
      <c r="A6" s="407" t="s">
        <v>514</v>
      </c>
      <c r="B6" s="365" t="s">
        <v>332</v>
      </c>
      <c r="C6" s="53">
        <v>9000</v>
      </c>
      <c r="D6" s="616">
        <f>9000+26692+10962</f>
        <v>46654</v>
      </c>
      <c r="E6" s="293"/>
    </row>
    <row r="7" spans="1:5" s="101" customFormat="1" ht="21.95" customHeight="1" x14ac:dyDescent="0.2">
      <c r="A7" s="407" t="s">
        <v>515</v>
      </c>
      <c r="B7" s="365" t="s">
        <v>168</v>
      </c>
      <c r="C7" s="53"/>
      <c r="D7" s="616">
        <v>400</v>
      </c>
      <c r="E7" s="293"/>
    </row>
    <row r="8" spans="1:5" s="101" customFormat="1" ht="21.95" customHeight="1" x14ac:dyDescent="0.2">
      <c r="A8" s="407"/>
      <c r="B8" s="365" t="s">
        <v>630</v>
      </c>
      <c r="C8" s="53"/>
      <c r="D8" s="616"/>
      <c r="E8" s="293"/>
    </row>
    <row r="9" spans="1:5" s="101" customFormat="1" ht="21.95" customHeight="1" x14ac:dyDescent="0.2">
      <c r="A9" s="407"/>
      <c r="B9" s="365" t="s">
        <v>650</v>
      </c>
      <c r="C9" s="53"/>
      <c r="D9" s="616"/>
      <c r="E9" s="293"/>
    </row>
    <row r="10" spans="1:5" s="101" customFormat="1" ht="21.95" customHeight="1" x14ac:dyDescent="0.2">
      <c r="A10" s="407"/>
      <c r="B10" s="365"/>
      <c r="C10" s="188"/>
      <c r="D10" s="614"/>
      <c r="E10" s="293"/>
    </row>
    <row r="11" spans="1:5" s="102" customFormat="1" ht="21.95" customHeight="1" x14ac:dyDescent="0.2">
      <c r="A11" s="407"/>
      <c r="B11" s="366" t="s">
        <v>237</v>
      </c>
      <c r="C11" s="193">
        <f>SUM(C3:C10)</f>
        <v>52500</v>
      </c>
      <c r="D11" s="615">
        <f>SUM(D3:D10)</f>
        <v>165455</v>
      </c>
    </row>
    <row r="12" spans="1:5" s="102" customFormat="1" ht="21.95" customHeight="1" x14ac:dyDescent="0.2">
      <c r="A12" s="407"/>
      <c r="B12" s="366"/>
      <c r="C12" s="193"/>
      <c r="D12" s="615"/>
    </row>
    <row r="13" spans="1:5" s="101" customFormat="1" ht="21.95" customHeight="1" x14ac:dyDescent="0.2">
      <c r="A13" s="407" t="s">
        <v>488</v>
      </c>
      <c r="B13" s="365" t="s">
        <v>46</v>
      </c>
      <c r="C13" s="53">
        <v>3000</v>
      </c>
      <c r="D13" s="616">
        <v>3000</v>
      </c>
      <c r="E13" s="293"/>
    </row>
    <row r="14" spans="1:5" s="101" customFormat="1" ht="21.95" customHeight="1" x14ac:dyDescent="0.2">
      <c r="A14" s="407" t="s">
        <v>489</v>
      </c>
      <c r="B14" s="365" t="s">
        <v>54</v>
      </c>
      <c r="C14" s="53">
        <v>4000</v>
      </c>
      <c r="D14" s="616">
        <v>4000</v>
      </c>
      <c r="E14" s="293"/>
    </row>
    <row r="15" spans="1:5" s="101" customFormat="1" ht="21.95" customHeight="1" x14ac:dyDescent="0.2">
      <c r="A15" s="407" t="s">
        <v>490</v>
      </c>
      <c r="B15" s="365" t="s">
        <v>459</v>
      </c>
      <c r="C15" s="53">
        <v>14500</v>
      </c>
      <c r="D15" s="616">
        <f>14500</f>
        <v>14500</v>
      </c>
      <c r="E15" s="293"/>
    </row>
    <row r="16" spans="1:5" s="101" customFormat="1" ht="21.95" customHeight="1" x14ac:dyDescent="0.2">
      <c r="A16" s="407" t="s">
        <v>491</v>
      </c>
      <c r="B16" s="365" t="s">
        <v>313</v>
      </c>
      <c r="C16" s="53">
        <v>4000</v>
      </c>
      <c r="D16" s="616">
        <v>4000</v>
      </c>
      <c r="E16" s="293"/>
    </row>
    <row r="17" spans="1:5" s="101" customFormat="1" ht="21.95" customHeight="1" x14ac:dyDescent="0.2">
      <c r="A17" s="407" t="s">
        <v>518</v>
      </c>
      <c r="B17" s="365" t="s">
        <v>377</v>
      </c>
      <c r="C17" s="53">
        <v>4500</v>
      </c>
      <c r="D17" s="616">
        <v>4500</v>
      </c>
      <c r="E17" s="293"/>
    </row>
    <row r="18" spans="1:5" s="101" customFormat="1" ht="21.95" customHeight="1" x14ac:dyDescent="0.2">
      <c r="A18" s="407" t="s">
        <v>519</v>
      </c>
      <c r="B18" s="365" t="s">
        <v>376</v>
      </c>
      <c r="C18" s="53">
        <v>2300</v>
      </c>
      <c r="D18" s="616">
        <v>2300</v>
      </c>
      <c r="E18" s="293"/>
    </row>
    <row r="19" spans="1:5" s="101" customFormat="1" ht="21.95" customHeight="1" x14ac:dyDescent="0.2">
      <c r="A19" s="407" t="s">
        <v>520</v>
      </c>
      <c r="B19" s="365" t="s">
        <v>159</v>
      </c>
      <c r="C19" s="53">
        <v>4000</v>
      </c>
      <c r="D19" s="616">
        <v>4000</v>
      </c>
      <c r="E19" s="293"/>
    </row>
    <row r="20" spans="1:5" s="101" customFormat="1" ht="21.95" customHeight="1" x14ac:dyDescent="0.2">
      <c r="A20" s="407" t="s">
        <v>522</v>
      </c>
      <c r="B20" s="365" t="s">
        <v>141</v>
      </c>
      <c r="C20" s="53">
        <v>3000</v>
      </c>
      <c r="D20" s="616">
        <v>3000</v>
      </c>
      <c r="E20" s="293"/>
    </row>
    <row r="21" spans="1:5" s="101" customFormat="1" ht="21.95" customHeight="1" x14ac:dyDescent="0.2">
      <c r="A21" s="407" t="s">
        <v>523</v>
      </c>
      <c r="B21" s="365" t="s">
        <v>180</v>
      </c>
      <c r="C21" s="53">
        <v>4000</v>
      </c>
      <c r="D21" s="616">
        <f>4000+6534+1426</f>
        <v>11960</v>
      </c>
      <c r="E21" s="293"/>
    </row>
    <row r="22" spans="1:5" s="101" customFormat="1" ht="21.95" customHeight="1" x14ac:dyDescent="0.2">
      <c r="A22" s="407" t="s">
        <v>524</v>
      </c>
      <c r="B22" s="365" t="s">
        <v>314</v>
      </c>
      <c r="C22" s="53">
        <v>3500</v>
      </c>
      <c r="D22" s="616">
        <v>3500</v>
      </c>
      <c r="E22" s="293"/>
    </row>
    <row r="23" spans="1:5" s="101" customFormat="1" ht="21.95" customHeight="1" x14ac:dyDescent="0.2">
      <c r="A23" s="407" t="s">
        <v>525</v>
      </c>
      <c r="B23" s="365" t="s">
        <v>250</v>
      </c>
      <c r="C23" s="53">
        <v>500</v>
      </c>
      <c r="D23" s="616">
        <v>500</v>
      </c>
      <c r="E23" s="293"/>
    </row>
    <row r="24" spans="1:5" s="101" customFormat="1" ht="21.95" customHeight="1" x14ac:dyDescent="0.2">
      <c r="A24" s="407" t="s">
        <v>526</v>
      </c>
      <c r="B24" s="365" t="s">
        <v>612</v>
      </c>
      <c r="C24" s="53"/>
      <c r="D24" s="616">
        <v>2350</v>
      </c>
      <c r="E24" s="293"/>
    </row>
    <row r="25" spans="1:5" s="101" customFormat="1" ht="21.95" customHeight="1" x14ac:dyDescent="0.2">
      <c r="A25" s="407"/>
      <c r="B25" s="365"/>
      <c r="C25" s="53"/>
      <c r="D25" s="616"/>
      <c r="E25" s="293"/>
    </row>
    <row r="26" spans="1:5" s="101" customFormat="1" ht="21.95" customHeight="1" x14ac:dyDescent="0.2">
      <c r="A26" s="407"/>
      <c r="B26" s="365"/>
      <c r="C26" s="188"/>
      <c r="D26" s="614"/>
      <c r="E26" s="293"/>
    </row>
    <row r="27" spans="1:5" s="102" customFormat="1" ht="21.95" customHeight="1" thickBot="1" x14ac:dyDescent="0.25">
      <c r="A27" s="408"/>
      <c r="B27" s="366" t="s">
        <v>238</v>
      </c>
      <c r="C27" s="192">
        <f>SUM(C13:C26)</f>
        <v>47300</v>
      </c>
      <c r="D27" s="680">
        <f>SUM(D13:D26)</f>
        <v>57610</v>
      </c>
    </row>
    <row r="28" spans="1:5" s="101" customFormat="1" ht="21.95" customHeight="1" thickBot="1" x14ac:dyDescent="0.25">
      <c r="A28" s="409"/>
      <c r="B28" s="367" t="s">
        <v>106</v>
      </c>
      <c r="C28" s="212">
        <f>C11+C27</f>
        <v>99800</v>
      </c>
      <c r="D28" s="681">
        <f>D11+D27</f>
        <v>223065</v>
      </c>
      <c r="E28" s="291"/>
    </row>
    <row r="29" spans="1:5" s="101" customFormat="1" ht="13.5" thickTop="1" x14ac:dyDescent="0.2">
      <c r="A29" s="410"/>
      <c r="B29" s="291"/>
      <c r="C29" s="291"/>
      <c r="D29" s="291"/>
      <c r="E29" s="292"/>
    </row>
    <row r="30" spans="1:5" x14ac:dyDescent="0.2">
      <c r="B30" s="292"/>
      <c r="C30" s="292"/>
      <c r="D30" s="292"/>
      <c r="E30" s="292"/>
    </row>
  </sheetData>
  <mergeCells count="4">
    <mergeCell ref="A1:A2"/>
    <mergeCell ref="B1:B2"/>
    <mergeCell ref="C1:C2"/>
    <mergeCell ref="D1:D2"/>
  </mergeCells>
  <phoneticPr fontId="3" type="noConversion"/>
  <printOptions horizontalCentered="1"/>
  <pageMargins left="0.49" right="0.56000000000000005" top="1.82" bottom="1.56" header="0.78" footer="1.06"/>
  <pageSetup paperSize="9" scale="88" orientation="portrait" blackAndWhite="1" horizontalDpi="120" verticalDpi="144" r:id="rId1"/>
  <headerFooter alignWithMargins="0">
    <oddHeader>&amp;C&amp;"Times New Roman CE,Félkövér"&amp;16Szociálpolitikai feladatok&amp;"Times New Roman CE,Normál"&amp;18
&amp;11/ ezer Ft /&amp;R&amp;"MS Sans Serif,Félkövér"&amp;12 10.sz.melléklet</oddHeader>
    <oddFooter xml:space="preserve">&amp;R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7">
    <pageSetUpPr fitToPage="1"/>
  </sheetPr>
  <dimension ref="A1:G25"/>
  <sheetViews>
    <sheetView topLeftCell="A14" workbookViewId="0">
      <selection activeCell="C23" sqref="C23"/>
    </sheetView>
  </sheetViews>
  <sheetFormatPr defaultRowHeight="12.75" x14ac:dyDescent="0.2"/>
  <cols>
    <col min="1" max="1" width="9.140625" style="374"/>
    <col min="2" max="2" width="59" customWidth="1"/>
    <col min="3" max="3" width="12.7109375" customWidth="1"/>
    <col min="4" max="4" width="12.7109375" style="48" customWidth="1"/>
  </cols>
  <sheetData>
    <row r="1" spans="1:4" ht="19.5" thickTop="1" x14ac:dyDescent="0.2">
      <c r="A1" s="761" t="s">
        <v>444</v>
      </c>
      <c r="B1" s="716" t="s">
        <v>93</v>
      </c>
      <c r="C1" s="760" t="s">
        <v>140</v>
      </c>
      <c r="D1" s="719"/>
    </row>
    <row r="2" spans="1:4" ht="17.25" customHeight="1" thickBot="1" x14ac:dyDescent="0.25">
      <c r="A2" s="752"/>
      <c r="B2" s="759"/>
      <c r="C2" s="40" t="s">
        <v>567</v>
      </c>
      <c r="D2" s="592" t="s">
        <v>568</v>
      </c>
    </row>
    <row r="3" spans="1:4" ht="23.1" customHeight="1" x14ac:dyDescent="0.2">
      <c r="A3" s="400" t="s">
        <v>496</v>
      </c>
      <c r="B3" s="368" t="s">
        <v>28</v>
      </c>
      <c r="C3" s="682">
        <f>198000-10000-15000</f>
        <v>173000</v>
      </c>
      <c r="D3" s="679">
        <f>198000-10000-15000</f>
        <v>173000</v>
      </c>
    </row>
    <row r="4" spans="1:4" ht="23.1" customHeight="1" x14ac:dyDescent="0.2">
      <c r="A4" s="372" t="s">
        <v>497</v>
      </c>
      <c r="B4" s="368" t="s">
        <v>68</v>
      </c>
      <c r="C4" s="682">
        <v>34070</v>
      </c>
      <c r="D4" s="616">
        <v>34070</v>
      </c>
    </row>
    <row r="5" spans="1:4" ht="23.1" customHeight="1" x14ac:dyDescent="0.2">
      <c r="A5" s="372" t="s">
        <v>498</v>
      </c>
      <c r="B5" s="368" t="s">
        <v>245</v>
      </c>
      <c r="C5" s="682">
        <v>2000</v>
      </c>
      <c r="D5" s="616">
        <v>2000</v>
      </c>
    </row>
    <row r="6" spans="1:4" ht="23.1" customHeight="1" x14ac:dyDescent="0.2">
      <c r="A6" s="372" t="s">
        <v>560</v>
      </c>
      <c r="B6" s="368" t="s">
        <v>460</v>
      </c>
      <c r="C6" s="682">
        <v>1000</v>
      </c>
      <c r="D6" s="616">
        <v>1000</v>
      </c>
    </row>
    <row r="7" spans="1:4" ht="23.1" customHeight="1" x14ac:dyDescent="0.2">
      <c r="A7" s="372" t="s">
        <v>561</v>
      </c>
      <c r="B7" s="368" t="s">
        <v>414</v>
      </c>
      <c r="C7" s="682">
        <v>5000</v>
      </c>
      <c r="D7" s="616">
        <v>5000</v>
      </c>
    </row>
    <row r="8" spans="1:4" ht="23.1" customHeight="1" x14ac:dyDescent="0.2">
      <c r="A8" s="372" t="s">
        <v>604</v>
      </c>
      <c r="B8" s="368" t="s">
        <v>603</v>
      </c>
      <c r="C8" s="682"/>
      <c r="D8" s="616">
        <v>2578</v>
      </c>
    </row>
    <row r="9" spans="1:4" ht="23.1" customHeight="1" x14ac:dyDescent="0.2">
      <c r="A9" s="372" t="s">
        <v>605</v>
      </c>
      <c r="B9" s="368" t="s">
        <v>606</v>
      </c>
      <c r="C9" s="682"/>
      <c r="D9" s="616">
        <v>5086</v>
      </c>
    </row>
    <row r="10" spans="1:4" s="21" customFormat="1" ht="23.1" customHeight="1" x14ac:dyDescent="0.2">
      <c r="A10" s="372"/>
      <c r="B10" s="369" t="s">
        <v>34</v>
      </c>
      <c r="C10" s="189">
        <f>SUM(C3:C9)</f>
        <v>215070</v>
      </c>
      <c r="D10" s="683">
        <f>SUM(D3:D9)</f>
        <v>222734</v>
      </c>
    </row>
    <row r="11" spans="1:4" s="28" customFormat="1" ht="23.1" customHeight="1" x14ac:dyDescent="0.2">
      <c r="A11" s="373"/>
      <c r="B11" s="370"/>
      <c r="C11" s="190"/>
      <c r="D11" s="684"/>
    </row>
    <row r="12" spans="1:4" ht="23.1" customHeight="1" x14ac:dyDescent="0.2">
      <c r="A12" s="372" t="s">
        <v>492</v>
      </c>
      <c r="B12" s="368" t="s">
        <v>403</v>
      </c>
      <c r="C12" s="682">
        <v>4000</v>
      </c>
      <c r="D12" s="616">
        <f>4000+4000</f>
        <v>8000</v>
      </c>
    </row>
    <row r="13" spans="1:4" ht="23.1" customHeight="1" x14ac:dyDescent="0.2">
      <c r="A13" s="372" t="s">
        <v>493</v>
      </c>
      <c r="B13" s="368" t="s">
        <v>58</v>
      </c>
      <c r="C13" s="682">
        <v>77000</v>
      </c>
      <c r="D13" s="616">
        <f>77000+1552+1300</f>
        <v>79852</v>
      </c>
    </row>
    <row r="14" spans="1:4" ht="23.1" customHeight="1" x14ac:dyDescent="0.2">
      <c r="A14" s="372" t="s">
        <v>494</v>
      </c>
      <c r="B14" s="368" t="s">
        <v>352</v>
      </c>
      <c r="C14" s="682">
        <v>118905</v>
      </c>
      <c r="D14" s="616">
        <f>118905+2892+3842+12629+1393+2222</f>
        <v>141883</v>
      </c>
    </row>
    <row r="15" spans="1:4" ht="23.1" customHeight="1" x14ac:dyDescent="0.2">
      <c r="A15" s="372" t="s">
        <v>495</v>
      </c>
      <c r="B15" s="368" t="s">
        <v>461</v>
      </c>
      <c r="C15" s="682">
        <f>12000+7000+5000+600</f>
        <v>24600</v>
      </c>
      <c r="D15" s="616">
        <f>12000+7000+5000+600</f>
        <v>24600</v>
      </c>
    </row>
    <row r="16" spans="1:4" ht="23.1" customHeight="1" x14ac:dyDescent="0.2">
      <c r="A16" s="372" t="s">
        <v>562</v>
      </c>
      <c r="B16" s="368" t="s">
        <v>462</v>
      </c>
      <c r="C16" s="682">
        <v>4000</v>
      </c>
      <c r="D16" s="616">
        <v>4000</v>
      </c>
    </row>
    <row r="17" spans="1:7" ht="23.1" customHeight="1" x14ac:dyDescent="0.2">
      <c r="A17" s="372" t="s">
        <v>563</v>
      </c>
      <c r="B17" s="368" t="s">
        <v>323</v>
      </c>
      <c r="C17" s="682">
        <v>2000</v>
      </c>
      <c r="D17" s="616">
        <v>2000</v>
      </c>
    </row>
    <row r="18" spans="1:7" ht="23.1" customHeight="1" x14ac:dyDescent="0.2">
      <c r="A18" s="372" t="s">
        <v>564</v>
      </c>
      <c r="B18" s="368" t="s">
        <v>463</v>
      </c>
      <c r="C18" s="682">
        <v>2500</v>
      </c>
      <c r="D18" s="616">
        <v>2500</v>
      </c>
    </row>
    <row r="19" spans="1:7" ht="23.1" customHeight="1" x14ac:dyDescent="0.2">
      <c r="A19" s="372" t="s">
        <v>565</v>
      </c>
      <c r="B19" s="368" t="s">
        <v>329</v>
      </c>
      <c r="C19" s="682">
        <v>500</v>
      </c>
      <c r="D19" s="616">
        <v>500</v>
      </c>
      <c r="G19" s="48"/>
    </row>
    <row r="20" spans="1:7" ht="23.1" customHeight="1" x14ac:dyDescent="0.2">
      <c r="A20" s="372" t="s">
        <v>566</v>
      </c>
      <c r="B20" s="368" t="s">
        <v>464</v>
      </c>
      <c r="C20" s="682">
        <v>250</v>
      </c>
      <c r="D20" s="616">
        <v>250</v>
      </c>
    </row>
    <row r="21" spans="1:7" ht="23.1" customHeight="1" x14ac:dyDescent="0.2">
      <c r="A21" s="372" t="s">
        <v>589</v>
      </c>
      <c r="B21" s="368" t="s">
        <v>600</v>
      </c>
      <c r="C21" s="682"/>
      <c r="D21" s="616">
        <f>6750+3597</f>
        <v>10347</v>
      </c>
    </row>
    <row r="22" spans="1:7" ht="23.1" customHeight="1" x14ac:dyDescent="0.2">
      <c r="A22" s="372"/>
      <c r="B22" s="368"/>
      <c r="C22" s="682"/>
      <c r="D22" s="616"/>
    </row>
    <row r="23" spans="1:7" s="21" customFormat="1" ht="23.1" customHeight="1" thickBot="1" x14ac:dyDescent="0.25">
      <c r="A23" s="406"/>
      <c r="B23" s="369" t="s">
        <v>35</v>
      </c>
      <c r="C23" s="685">
        <f>SUM(C12:C22)</f>
        <v>233755</v>
      </c>
      <c r="D23" s="683">
        <f>SUM(D12:D22)</f>
        <v>273932</v>
      </c>
    </row>
    <row r="24" spans="1:7" s="21" customFormat="1" ht="30.75" customHeight="1" thickBot="1" x14ac:dyDescent="0.25">
      <c r="A24" s="402"/>
      <c r="B24" s="371" t="s">
        <v>89</v>
      </c>
      <c r="C24" s="29">
        <f>C23+C10</f>
        <v>448825</v>
      </c>
      <c r="D24" s="598">
        <f>D23+D10</f>
        <v>496666</v>
      </c>
    </row>
    <row r="25" spans="1:7" ht="13.5" thickTop="1" x14ac:dyDescent="0.2"/>
  </sheetData>
  <mergeCells count="3">
    <mergeCell ref="B1:B2"/>
    <mergeCell ref="C1:D1"/>
    <mergeCell ref="A1:A2"/>
  </mergeCells>
  <phoneticPr fontId="0" type="noConversion"/>
  <printOptions horizontalCentered="1"/>
  <pageMargins left="0.63" right="0.6" top="2.14" bottom="0.72" header="0.91" footer="1.19"/>
  <pageSetup paperSize="9" scale="79" orientation="portrait" r:id="rId1"/>
  <headerFooter alignWithMargins="0">
    <oddHeader>&amp;C&amp;"Times New Roman CE,Félkövér"&amp;16 Egyéb kiadások
/Átadott pénzeszközök/
&amp;"Times New Roman CE,Normál"&amp;10
&amp;11/ezer Ft/&amp;R&amp;"MS Sans Serif,Félkövér"&amp;12 11.sz.melléklet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Munka18">
    <pageSetUpPr fitToPage="1"/>
  </sheetPr>
  <dimension ref="A1:E50"/>
  <sheetViews>
    <sheetView topLeftCell="A30" workbookViewId="0">
      <selection activeCell="G41" sqref="G41"/>
    </sheetView>
  </sheetViews>
  <sheetFormatPr defaultRowHeight="12.75" x14ac:dyDescent="0.2"/>
  <cols>
    <col min="1" max="1" width="9.140625" style="374"/>
    <col min="2" max="2" width="52.5703125" customWidth="1"/>
    <col min="3" max="4" width="12.7109375" style="48" customWidth="1"/>
    <col min="5" max="5" width="9.140625" style="16"/>
  </cols>
  <sheetData>
    <row r="1" spans="1:5" ht="19.5" thickTop="1" x14ac:dyDescent="0.2">
      <c r="A1" s="741" t="s">
        <v>444</v>
      </c>
      <c r="B1" s="726" t="s">
        <v>93</v>
      </c>
      <c r="C1" s="762" t="s">
        <v>139</v>
      </c>
      <c r="D1" s="747"/>
    </row>
    <row r="2" spans="1:5" ht="16.5" thickBot="1" x14ac:dyDescent="0.25">
      <c r="A2" s="763"/>
      <c r="B2" s="759"/>
      <c r="C2" s="278" t="s">
        <v>330</v>
      </c>
      <c r="D2" s="686" t="s">
        <v>331</v>
      </c>
    </row>
    <row r="3" spans="1:5" ht="18" customHeight="1" x14ac:dyDescent="0.2">
      <c r="A3" s="385" t="s">
        <v>488</v>
      </c>
      <c r="B3" s="357" t="s">
        <v>9</v>
      </c>
      <c r="C3" s="18">
        <v>5000</v>
      </c>
      <c r="D3" s="687">
        <f>5000+76-350-1300</f>
        <v>3426</v>
      </c>
    </row>
    <row r="4" spans="1:5" s="48" customFormat="1" ht="18" customHeight="1" x14ac:dyDescent="0.2">
      <c r="A4" s="372" t="s">
        <v>489</v>
      </c>
      <c r="B4" s="357" t="s">
        <v>465</v>
      </c>
      <c r="C4" s="18">
        <v>1000</v>
      </c>
      <c r="D4" s="614">
        <v>1000</v>
      </c>
      <c r="E4" s="96"/>
    </row>
    <row r="5" spans="1:5" s="48" customFormat="1" ht="18" customHeight="1" x14ac:dyDescent="0.2">
      <c r="A5" s="372" t="s">
        <v>490</v>
      </c>
      <c r="B5" s="357" t="s">
        <v>378</v>
      </c>
      <c r="C5" s="18">
        <v>300</v>
      </c>
      <c r="D5" s="614">
        <f>300+98+29</f>
        <v>427</v>
      </c>
      <c r="E5" s="96"/>
    </row>
    <row r="6" spans="1:5" s="48" customFormat="1" ht="21" customHeight="1" x14ac:dyDescent="0.2">
      <c r="A6" s="386"/>
      <c r="B6" s="375" t="s">
        <v>178</v>
      </c>
      <c r="C6" s="52">
        <f>SUM(C3:C5)</f>
        <v>6300</v>
      </c>
      <c r="D6" s="615">
        <f>SUM(D3:D5)</f>
        <v>4853</v>
      </c>
      <c r="E6" s="96"/>
    </row>
    <row r="7" spans="1:5" s="48" customFormat="1" ht="18" customHeight="1" x14ac:dyDescent="0.2">
      <c r="A7" s="386" t="s">
        <v>491</v>
      </c>
      <c r="B7" s="357" t="s">
        <v>31</v>
      </c>
      <c r="C7" s="18">
        <v>11000</v>
      </c>
      <c r="D7" s="614">
        <f>11000-600</f>
        <v>10400</v>
      </c>
      <c r="E7" s="96"/>
    </row>
    <row r="8" spans="1:5" s="48" customFormat="1" ht="18" customHeight="1" x14ac:dyDescent="0.2">
      <c r="A8" s="386" t="s">
        <v>518</v>
      </c>
      <c r="B8" s="357" t="s">
        <v>38</v>
      </c>
      <c r="C8" s="18">
        <v>34000</v>
      </c>
      <c r="D8" s="614">
        <f>34000-200</f>
        <v>33800</v>
      </c>
      <c r="E8" s="96"/>
    </row>
    <row r="9" spans="1:5" s="48" customFormat="1" ht="21" customHeight="1" x14ac:dyDescent="0.2">
      <c r="A9" s="386"/>
      <c r="B9" s="375" t="s">
        <v>176</v>
      </c>
      <c r="C9" s="197">
        <f>SUM(C7:C8)</f>
        <v>45000</v>
      </c>
      <c r="D9" s="688">
        <f>SUM(D7:D8)</f>
        <v>44200</v>
      </c>
      <c r="E9" s="96"/>
    </row>
    <row r="10" spans="1:5" s="48" customFormat="1" ht="18" customHeight="1" x14ac:dyDescent="0.2">
      <c r="A10" s="386" t="s">
        <v>519</v>
      </c>
      <c r="B10" s="358" t="s">
        <v>123</v>
      </c>
      <c r="C10" s="18">
        <v>800</v>
      </c>
      <c r="D10" s="614">
        <f>800+180-140</f>
        <v>840</v>
      </c>
      <c r="E10" s="96"/>
    </row>
    <row r="11" spans="1:5" s="48" customFormat="1" ht="18" customHeight="1" x14ac:dyDescent="0.2">
      <c r="A11" s="386" t="s">
        <v>520</v>
      </c>
      <c r="B11" s="357" t="s">
        <v>404</v>
      </c>
      <c r="C11" s="18">
        <v>31700</v>
      </c>
      <c r="D11" s="614">
        <f>31700-200+335</f>
        <v>31835</v>
      </c>
      <c r="E11" s="96"/>
    </row>
    <row r="12" spans="1:5" s="48" customFormat="1" ht="21" customHeight="1" x14ac:dyDescent="0.2">
      <c r="A12" s="386" t="s">
        <v>522</v>
      </c>
      <c r="B12" s="357" t="s">
        <v>405</v>
      </c>
      <c r="C12" s="18">
        <v>17000</v>
      </c>
      <c r="D12" s="614">
        <f>17000-3000-1966</f>
        <v>12034</v>
      </c>
      <c r="E12" s="96"/>
    </row>
    <row r="13" spans="1:5" s="48" customFormat="1" ht="21" customHeight="1" x14ac:dyDescent="0.2">
      <c r="A13" s="386"/>
      <c r="B13" s="375" t="s">
        <v>179</v>
      </c>
      <c r="C13" s="52">
        <f>SUM(C10:C12)</f>
        <v>49500</v>
      </c>
      <c r="D13" s="615">
        <f>SUM(D10:D12)</f>
        <v>44709</v>
      </c>
      <c r="E13" s="96"/>
    </row>
    <row r="14" spans="1:5" s="48" customFormat="1" ht="18" customHeight="1" x14ac:dyDescent="0.2">
      <c r="A14" s="386" t="s">
        <v>523</v>
      </c>
      <c r="B14" s="357" t="s">
        <v>125</v>
      </c>
      <c r="C14" s="18">
        <v>5000</v>
      </c>
      <c r="D14" s="614">
        <f>5000-200</f>
        <v>4800</v>
      </c>
      <c r="E14" s="96"/>
    </row>
    <row r="15" spans="1:5" s="48" customFormat="1" ht="18" customHeight="1" x14ac:dyDescent="0.2">
      <c r="A15" s="386" t="s">
        <v>524</v>
      </c>
      <c r="B15" s="357" t="s">
        <v>41</v>
      </c>
      <c r="C15" s="18">
        <v>1500</v>
      </c>
      <c r="D15" s="614">
        <v>1500</v>
      </c>
      <c r="E15" s="96"/>
    </row>
    <row r="16" spans="1:5" s="48" customFormat="1" ht="18" customHeight="1" x14ac:dyDescent="0.2">
      <c r="A16" s="386" t="s">
        <v>525</v>
      </c>
      <c r="B16" s="357" t="s">
        <v>61</v>
      </c>
      <c r="C16" s="18">
        <v>2500</v>
      </c>
      <c r="D16" s="614">
        <v>2500</v>
      </c>
      <c r="E16" s="96"/>
    </row>
    <row r="17" spans="1:5" s="48" customFormat="1" ht="21" customHeight="1" x14ac:dyDescent="0.2">
      <c r="A17" s="386"/>
      <c r="B17" s="375" t="s">
        <v>7</v>
      </c>
      <c r="C17" s="52">
        <f>SUM(C14:C16)</f>
        <v>9000</v>
      </c>
      <c r="D17" s="615">
        <f>SUM(D14:D16)</f>
        <v>8800</v>
      </c>
      <c r="E17" s="96"/>
    </row>
    <row r="18" spans="1:5" s="48" customFormat="1" ht="21" customHeight="1" x14ac:dyDescent="0.2">
      <c r="A18" s="386" t="s">
        <v>526</v>
      </c>
      <c r="B18" s="357" t="s">
        <v>8</v>
      </c>
      <c r="C18" s="18">
        <v>3500</v>
      </c>
      <c r="D18" s="614">
        <v>3500</v>
      </c>
      <c r="E18" s="96"/>
    </row>
    <row r="19" spans="1:5" s="48" customFormat="1" ht="21" customHeight="1" x14ac:dyDescent="0.2">
      <c r="A19" s="386"/>
      <c r="B19" s="375" t="s">
        <v>177</v>
      </c>
      <c r="C19" s="52">
        <f>SUM(C18)</f>
        <v>3500</v>
      </c>
      <c r="D19" s="615">
        <f>SUM(D18)</f>
        <v>3500</v>
      </c>
      <c r="E19" s="96"/>
    </row>
    <row r="20" spans="1:5" s="48" customFormat="1" ht="18" customHeight="1" x14ac:dyDescent="0.2">
      <c r="A20" s="386"/>
      <c r="B20" s="376" t="s">
        <v>65</v>
      </c>
      <c r="C20" s="18"/>
      <c r="D20" s="614"/>
      <c r="E20" s="96"/>
    </row>
    <row r="21" spans="1:5" s="48" customFormat="1" ht="18" customHeight="1" x14ac:dyDescent="0.2">
      <c r="A21" s="386" t="s">
        <v>527</v>
      </c>
      <c r="B21" s="377" t="s">
        <v>466</v>
      </c>
      <c r="C21" s="18">
        <v>17502</v>
      </c>
      <c r="D21" s="614">
        <v>17502</v>
      </c>
      <c r="E21" s="96"/>
    </row>
    <row r="22" spans="1:5" s="48" customFormat="1" ht="18" customHeight="1" x14ac:dyDescent="0.2">
      <c r="A22" s="386" t="s">
        <v>528</v>
      </c>
      <c r="B22" s="357" t="s">
        <v>467</v>
      </c>
      <c r="C22" s="18">
        <f>6157+344+318</f>
        <v>6819</v>
      </c>
      <c r="D22" s="616">
        <f>6157+344+318</f>
        <v>6819</v>
      </c>
      <c r="E22" s="96"/>
    </row>
    <row r="23" spans="1:5" s="48" customFormat="1" ht="18" customHeight="1" x14ac:dyDescent="0.2">
      <c r="A23" s="386" t="s">
        <v>529</v>
      </c>
      <c r="B23" s="357" t="s">
        <v>363</v>
      </c>
      <c r="C23" s="196">
        <v>2873</v>
      </c>
      <c r="D23" s="689">
        <v>2873</v>
      </c>
      <c r="E23" s="96"/>
    </row>
    <row r="24" spans="1:5" s="48" customFormat="1" ht="18" customHeight="1" x14ac:dyDescent="0.2">
      <c r="A24" s="386" t="s">
        <v>530</v>
      </c>
      <c r="B24" s="357" t="s">
        <v>445</v>
      </c>
      <c r="C24" s="196">
        <v>243256</v>
      </c>
      <c r="D24" s="689">
        <v>243256</v>
      </c>
      <c r="E24" s="96"/>
    </row>
    <row r="25" spans="1:5" s="48" customFormat="1" ht="18" customHeight="1" x14ac:dyDescent="0.2">
      <c r="A25" s="386" t="s">
        <v>531</v>
      </c>
      <c r="B25" s="357" t="s">
        <v>393</v>
      </c>
      <c r="C25" s="196">
        <v>36140</v>
      </c>
      <c r="D25" s="689">
        <v>36140</v>
      </c>
      <c r="E25" s="96"/>
    </row>
    <row r="26" spans="1:5" s="48" customFormat="1" ht="18" customHeight="1" x14ac:dyDescent="0.2">
      <c r="A26" s="386" t="s">
        <v>532</v>
      </c>
      <c r="B26" s="357" t="s">
        <v>408</v>
      </c>
      <c r="C26" s="196">
        <v>1000</v>
      </c>
      <c r="D26" s="689">
        <v>1000</v>
      </c>
      <c r="E26" s="96"/>
    </row>
    <row r="27" spans="1:5" s="48" customFormat="1" ht="18" customHeight="1" x14ac:dyDescent="0.2">
      <c r="A27" s="386" t="s">
        <v>533</v>
      </c>
      <c r="B27" s="357" t="s">
        <v>345</v>
      </c>
      <c r="C27" s="33">
        <v>16892</v>
      </c>
      <c r="D27" s="563">
        <v>16892</v>
      </c>
      <c r="E27" s="96"/>
    </row>
    <row r="28" spans="1:5" s="48" customFormat="1" ht="18" customHeight="1" x14ac:dyDescent="0.2">
      <c r="A28" s="386" t="s">
        <v>534</v>
      </c>
      <c r="B28" s="377" t="s">
        <v>598</v>
      </c>
      <c r="C28" s="18"/>
      <c r="D28" s="614">
        <f>160072+836</f>
        <v>160908</v>
      </c>
      <c r="E28" s="96"/>
    </row>
    <row r="29" spans="1:5" s="48" customFormat="1" ht="18" customHeight="1" x14ac:dyDescent="0.2">
      <c r="A29" s="386" t="s">
        <v>535</v>
      </c>
      <c r="B29" s="357" t="s">
        <v>599</v>
      </c>
      <c r="C29" s="18"/>
      <c r="D29" s="614">
        <v>1416</v>
      </c>
      <c r="E29" s="96"/>
    </row>
    <row r="30" spans="1:5" s="48" customFormat="1" ht="18" customHeight="1" x14ac:dyDescent="0.2">
      <c r="A30" s="401" t="s">
        <v>541</v>
      </c>
      <c r="B30" s="357" t="s">
        <v>607</v>
      </c>
      <c r="C30" s="18"/>
      <c r="D30" s="614">
        <f>500-200</f>
        <v>300</v>
      </c>
      <c r="E30" s="96"/>
    </row>
    <row r="31" spans="1:5" s="48" customFormat="1" ht="18" customHeight="1" x14ac:dyDescent="0.2">
      <c r="A31" s="401" t="s">
        <v>542</v>
      </c>
      <c r="B31" s="357" t="s">
        <v>609</v>
      </c>
      <c r="C31" s="196"/>
      <c r="D31" s="689">
        <v>3000</v>
      </c>
      <c r="E31" s="96"/>
    </row>
    <row r="32" spans="1:5" s="48" customFormat="1" ht="18" customHeight="1" x14ac:dyDescent="0.2">
      <c r="A32" s="401" t="s">
        <v>543</v>
      </c>
      <c r="B32" s="357" t="s">
        <v>613</v>
      </c>
      <c r="C32" s="196"/>
      <c r="D32" s="689">
        <v>5825</v>
      </c>
      <c r="E32" s="96"/>
    </row>
    <row r="33" spans="1:5" s="48" customFormat="1" ht="18" customHeight="1" x14ac:dyDescent="0.2">
      <c r="A33" s="401"/>
      <c r="B33" s="357"/>
      <c r="C33" s="196"/>
      <c r="D33" s="689"/>
      <c r="E33" s="96"/>
    </row>
    <row r="34" spans="1:5" s="48" customFormat="1" ht="18" customHeight="1" x14ac:dyDescent="0.2">
      <c r="A34" s="401"/>
      <c r="B34" s="357"/>
      <c r="C34" s="196"/>
      <c r="D34" s="689"/>
      <c r="E34" s="96"/>
    </row>
    <row r="35" spans="1:5" s="48" customFormat="1" ht="18" customHeight="1" thickBot="1" x14ac:dyDescent="0.25">
      <c r="A35" s="387"/>
      <c r="B35" s="357"/>
      <c r="C35" s="33"/>
      <c r="D35" s="563"/>
      <c r="E35" s="96"/>
    </row>
    <row r="36" spans="1:5" s="95" customFormat="1" ht="18" customHeight="1" thickBot="1" x14ac:dyDescent="0.25">
      <c r="A36" s="388"/>
      <c r="B36" s="378" t="s">
        <v>231</v>
      </c>
      <c r="C36" s="99">
        <f>C6+C9+C13+C17+C19+C20+C35+C42+C21+C22+C23++C24+C25+C26+C27+C28+C29+C30+C31+C32+C33+C34</f>
        <v>437782</v>
      </c>
      <c r="D36" s="690">
        <f>D6+D9+D13+D17+D19+D20+D35+D42+D21+D22+D23++D24+D25+D26+D27+D28+D29+D30+D31+D32+D33+D34</f>
        <v>601993</v>
      </c>
      <c r="E36" s="160"/>
    </row>
    <row r="37" spans="1:5" s="48" customFormat="1" ht="18" customHeight="1" x14ac:dyDescent="0.2">
      <c r="A37" s="389"/>
      <c r="B37" s="379" t="s">
        <v>230</v>
      </c>
      <c r="C37" s="287"/>
      <c r="D37" s="691"/>
      <c r="E37" s="96"/>
    </row>
    <row r="38" spans="1:5" s="48" customFormat="1" ht="18" customHeight="1" x14ac:dyDescent="0.2">
      <c r="A38" s="386" t="s">
        <v>511</v>
      </c>
      <c r="B38" s="380" t="s">
        <v>27</v>
      </c>
      <c r="C38" s="288">
        <v>550</v>
      </c>
      <c r="D38" s="692">
        <f>550+105</f>
        <v>655</v>
      </c>
      <c r="E38" s="96"/>
    </row>
    <row r="39" spans="1:5" s="48" customFormat="1" ht="18" customHeight="1" x14ac:dyDescent="0.2">
      <c r="A39" s="386"/>
      <c r="B39" s="380"/>
      <c r="C39" s="288"/>
      <c r="D39" s="692"/>
      <c r="E39" s="96"/>
    </row>
    <row r="40" spans="1:5" s="48" customFormat="1" ht="18" customHeight="1" thickBot="1" x14ac:dyDescent="0.25">
      <c r="A40" s="387"/>
      <c r="B40" s="381"/>
      <c r="C40" s="289"/>
      <c r="D40" s="693"/>
      <c r="E40" s="96"/>
    </row>
    <row r="41" spans="1:5" s="48" customFormat="1" ht="18" customHeight="1" thickBot="1" x14ac:dyDescent="0.25">
      <c r="A41" s="390"/>
      <c r="B41" s="382" t="s">
        <v>232</v>
      </c>
      <c r="C41" s="290">
        <f>SUM(C38:C40)</f>
        <v>550</v>
      </c>
      <c r="D41" s="694">
        <f>SUM(D38:D40)</f>
        <v>655</v>
      </c>
      <c r="E41" s="96"/>
    </row>
    <row r="42" spans="1:5" s="48" customFormat="1" ht="18" customHeight="1" x14ac:dyDescent="0.2">
      <c r="A42" s="391"/>
      <c r="B42" s="383"/>
      <c r="C42" s="98"/>
      <c r="D42" s="695"/>
      <c r="E42" s="96"/>
    </row>
    <row r="43" spans="1:5" s="95" customFormat="1" ht="21" customHeight="1" thickBot="1" x14ac:dyDescent="0.25">
      <c r="A43" s="392"/>
      <c r="B43" s="384" t="s">
        <v>106</v>
      </c>
      <c r="C43" s="183">
        <f>C36+C41</f>
        <v>438332</v>
      </c>
      <c r="D43" s="696">
        <f>D36+D41</f>
        <v>602648</v>
      </c>
      <c r="E43" s="160"/>
    </row>
    <row r="44" spans="1:5" s="48" customFormat="1" ht="13.5" thickTop="1" x14ac:dyDescent="0.2">
      <c r="A44" s="393"/>
      <c r="E44" s="96"/>
    </row>
    <row r="45" spans="1:5" s="48" customFormat="1" x14ac:dyDescent="0.2">
      <c r="A45" s="393"/>
      <c r="E45" s="96"/>
    </row>
    <row r="46" spans="1:5" s="48" customFormat="1" x14ac:dyDescent="0.2">
      <c r="A46" s="393"/>
      <c r="E46" s="96"/>
    </row>
    <row r="47" spans="1:5" s="48" customFormat="1" x14ac:dyDescent="0.2">
      <c r="A47" s="393"/>
      <c r="E47" s="96"/>
    </row>
    <row r="48" spans="1:5" s="48" customFormat="1" x14ac:dyDescent="0.2">
      <c r="A48" s="393"/>
      <c r="E48" s="96"/>
    </row>
    <row r="49" spans="1:5" s="48" customFormat="1" x14ac:dyDescent="0.2">
      <c r="A49" s="393"/>
      <c r="E49" s="96"/>
    </row>
    <row r="50" spans="1:5" s="48" customFormat="1" x14ac:dyDescent="0.2">
      <c r="A50" s="393"/>
      <c r="E50" s="96"/>
    </row>
  </sheetData>
  <mergeCells count="3">
    <mergeCell ref="C1:D1"/>
    <mergeCell ref="B1:B2"/>
    <mergeCell ref="A1:A2"/>
  </mergeCells>
  <phoneticPr fontId="0" type="noConversion"/>
  <printOptions horizontalCentered="1"/>
  <pageMargins left="0.26" right="0.31" top="1.1399999999999999" bottom="0.81" header="0.46" footer="0.54"/>
  <pageSetup paperSize="9" scale="79" orientation="portrait" r:id="rId1"/>
  <headerFooter alignWithMargins="0">
    <oddHeader>&amp;C&amp;"Times New Roman CE,Normál"&amp;18Külön keretek
&amp;11/ ezer Ft /&amp;R&amp;"MS Sans Serif,Félkövér"&amp;12 12.sz.melléklet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9"/>
  <dimension ref="A1:D33"/>
  <sheetViews>
    <sheetView topLeftCell="A22" workbookViewId="0">
      <selection activeCell="N43" sqref="N43"/>
    </sheetView>
  </sheetViews>
  <sheetFormatPr defaultRowHeight="12.75" x14ac:dyDescent="0.2"/>
  <cols>
    <col min="1" max="1" width="8" style="374" customWidth="1"/>
    <col min="2" max="2" width="52.85546875" customWidth="1"/>
    <col min="3" max="3" width="12.7109375" style="48" customWidth="1"/>
    <col min="4" max="4" width="12.7109375" style="97" customWidth="1"/>
  </cols>
  <sheetData>
    <row r="1" spans="1:4" ht="13.5" customHeight="1" thickTop="1" x14ac:dyDescent="0.2">
      <c r="A1" s="720" t="s">
        <v>444</v>
      </c>
      <c r="B1" s="726" t="s">
        <v>93</v>
      </c>
      <c r="C1" s="764" t="s">
        <v>139</v>
      </c>
      <c r="D1" s="719"/>
    </row>
    <row r="2" spans="1:4" ht="32.25" customHeight="1" thickBot="1" x14ac:dyDescent="0.25">
      <c r="A2" s="731"/>
      <c r="B2" s="759"/>
      <c r="C2" s="4" t="s">
        <v>567</v>
      </c>
      <c r="D2" s="592" t="s">
        <v>568</v>
      </c>
    </row>
    <row r="3" spans="1:4" s="21" customFormat="1" ht="18" customHeight="1" x14ac:dyDescent="0.2">
      <c r="A3" s="400"/>
      <c r="B3" s="394" t="s">
        <v>66</v>
      </c>
      <c r="C3" s="60"/>
      <c r="D3" s="697"/>
    </row>
    <row r="4" spans="1:4" s="21" customFormat="1" ht="23.1" customHeight="1" x14ac:dyDescent="0.2">
      <c r="A4" s="372" t="s">
        <v>488</v>
      </c>
      <c r="B4" s="368" t="s">
        <v>361</v>
      </c>
      <c r="C4" s="429">
        <v>130000</v>
      </c>
      <c r="D4" s="698">
        <v>130000</v>
      </c>
    </row>
    <row r="5" spans="1:4" s="21" customFormat="1" ht="23.1" customHeight="1" x14ac:dyDescent="0.2">
      <c r="A5" s="372" t="s">
        <v>489</v>
      </c>
      <c r="B5" s="395" t="s">
        <v>419</v>
      </c>
      <c r="C5" s="429">
        <v>1000</v>
      </c>
      <c r="D5" s="698">
        <v>1000</v>
      </c>
    </row>
    <row r="6" spans="1:4" s="21" customFormat="1" ht="30.75" customHeight="1" x14ac:dyDescent="0.2">
      <c r="A6" s="372" t="s">
        <v>490</v>
      </c>
      <c r="B6" s="396" t="s">
        <v>210</v>
      </c>
      <c r="C6" s="185">
        <f>607103+6798+4340</f>
        <v>618241</v>
      </c>
      <c r="D6" s="699">
        <f>607103+6798+4340+2395</f>
        <v>620636</v>
      </c>
    </row>
    <row r="7" spans="1:4" s="21" customFormat="1" ht="23.1" customHeight="1" x14ac:dyDescent="0.2">
      <c r="A7" s="372" t="s">
        <v>491</v>
      </c>
      <c r="B7" s="396" t="s">
        <v>334</v>
      </c>
      <c r="C7" s="185">
        <v>13979</v>
      </c>
      <c r="D7" s="699">
        <v>13979</v>
      </c>
    </row>
    <row r="8" spans="1:4" s="21" customFormat="1" ht="23.1" customHeight="1" x14ac:dyDescent="0.2">
      <c r="A8" s="372" t="s">
        <v>518</v>
      </c>
      <c r="B8" s="396" t="s">
        <v>317</v>
      </c>
      <c r="C8" s="185">
        <v>13404</v>
      </c>
      <c r="D8" s="699">
        <v>13404</v>
      </c>
    </row>
    <row r="9" spans="1:4" s="21" customFormat="1" ht="30.75" customHeight="1" x14ac:dyDescent="0.2">
      <c r="A9" s="372" t="s">
        <v>519</v>
      </c>
      <c r="B9" s="360" t="s">
        <v>481</v>
      </c>
      <c r="C9" s="435">
        <f>11430+823+641+2196</f>
        <v>15090</v>
      </c>
      <c r="D9" s="700">
        <f>11430+823+641+2196</f>
        <v>15090</v>
      </c>
    </row>
    <row r="10" spans="1:4" s="21" customFormat="1" ht="23.1" customHeight="1" x14ac:dyDescent="0.2">
      <c r="A10" s="372" t="s">
        <v>520</v>
      </c>
      <c r="B10" s="361" t="s">
        <v>468</v>
      </c>
      <c r="C10" s="435">
        <v>6650</v>
      </c>
      <c r="D10" s="700">
        <v>6650</v>
      </c>
    </row>
    <row r="11" spans="1:4" s="21" customFormat="1" ht="23.1" customHeight="1" x14ac:dyDescent="0.2">
      <c r="A11" s="372" t="s">
        <v>522</v>
      </c>
      <c r="B11" s="361" t="s">
        <v>417</v>
      </c>
      <c r="C11" s="435">
        <v>1500</v>
      </c>
      <c r="D11" s="700">
        <f>1500-1500</f>
        <v>0</v>
      </c>
    </row>
    <row r="12" spans="1:4" s="21" customFormat="1" ht="23.1" customHeight="1" x14ac:dyDescent="0.2">
      <c r="A12" s="372" t="s">
        <v>523</v>
      </c>
      <c r="B12" s="361" t="s">
        <v>413</v>
      </c>
      <c r="C12" s="435">
        <v>5000</v>
      </c>
      <c r="D12" s="700">
        <v>5000</v>
      </c>
    </row>
    <row r="13" spans="1:4" s="21" customFormat="1" ht="23.1" customHeight="1" x14ac:dyDescent="0.2">
      <c r="A13" s="372" t="s">
        <v>524</v>
      </c>
      <c r="B13" s="361" t="s">
        <v>415</v>
      </c>
      <c r="C13" s="435">
        <f>2000+5000</f>
        <v>7000</v>
      </c>
      <c r="D13" s="700">
        <f>2000+5000</f>
        <v>7000</v>
      </c>
    </row>
    <row r="14" spans="1:4" s="21" customFormat="1" ht="23.1" customHeight="1" x14ac:dyDescent="0.2">
      <c r="A14" s="372" t="s">
        <v>525</v>
      </c>
      <c r="B14" s="361" t="s">
        <v>390</v>
      </c>
      <c r="C14" s="435">
        <v>10000</v>
      </c>
      <c r="D14" s="700">
        <v>10000</v>
      </c>
    </row>
    <row r="15" spans="1:4" s="21" customFormat="1" ht="23.1" customHeight="1" x14ac:dyDescent="0.2">
      <c r="A15" s="372" t="s">
        <v>526</v>
      </c>
      <c r="B15" s="361" t="s">
        <v>469</v>
      </c>
      <c r="C15" s="435">
        <v>18371</v>
      </c>
      <c r="D15" s="700">
        <v>18371</v>
      </c>
    </row>
    <row r="16" spans="1:4" s="21" customFormat="1" ht="23.1" customHeight="1" x14ac:dyDescent="0.2">
      <c r="A16" s="372" t="s">
        <v>527</v>
      </c>
      <c r="B16" s="361" t="s">
        <v>470</v>
      </c>
      <c r="C16" s="435">
        <v>10000</v>
      </c>
      <c r="D16" s="700">
        <v>10000</v>
      </c>
    </row>
    <row r="17" spans="1:4" s="21" customFormat="1" ht="23.1" customHeight="1" x14ac:dyDescent="0.2">
      <c r="A17" s="372" t="s">
        <v>528</v>
      </c>
      <c r="B17" s="361" t="s">
        <v>471</v>
      </c>
      <c r="C17" s="435">
        <f>3000+2000</f>
        <v>5000</v>
      </c>
      <c r="D17" s="700">
        <f>3000+2000</f>
        <v>5000</v>
      </c>
    </row>
    <row r="18" spans="1:4" s="21" customFormat="1" ht="23.1" customHeight="1" x14ac:dyDescent="0.2">
      <c r="A18" s="372" t="s">
        <v>529</v>
      </c>
      <c r="B18" s="361" t="s">
        <v>474</v>
      </c>
      <c r="C18" s="435">
        <v>3000</v>
      </c>
      <c r="D18" s="700">
        <v>3000</v>
      </c>
    </row>
    <row r="19" spans="1:4" s="21" customFormat="1" ht="23.1" customHeight="1" x14ac:dyDescent="0.2">
      <c r="A19" s="372" t="s">
        <v>530</v>
      </c>
      <c r="B19" s="361" t="s">
        <v>472</v>
      </c>
      <c r="C19" s="435">
        <v>44000</v>
      </c>
      <c r="D19" s="700">
        <v>44000</v>
      </c>
    </row>
    <row r="20" spans="1:4" s="21" customFormat="1" ht="23.1" customHeight="1" x14ac:dyDescent="0.2">
      <c r="A20" s="372" t="s">
        <v>531</v>
      </c>
      <c r="B20" s="361" t="s">
        <v>473</v>
      </c>
      <c r="C20" s="435">
        <v>60000</v>
      </c>
      <c r="D20" s="700">
        <v>60000</v>
      </c>
    </row>
    <row r="21" spans="1:4" s="21" customFormat="1" ht="23.1" customHeight="1" x14ac:dyDescent="0.2">
      <c r="A21" s="372"/>
      <c r="B21" s="368"/>
      <c r="C21" s="429"/>
      <c r="D21" s="698"/>
    </row>
    <row r="22" spans="1:4" s="21" customFormat="1" ht="23.1" customHeight="1" x14ac:dyDescent="0.2">
      <c r="A22" s="372"/>
      <c r="B22" s="395"/>
      <c r="C22" s="185"/>
      <c r="D22" s="699"/>
    </row>
    <row r="23" spans="1:4" s="21" customFormat="1" ht="23.1" customHeight="1" x14ac:dyDescent="0.2">
      <c r="A23" s="372"/>
      <c r="B23" s="396"/>
      <c r="C23" s="185"/>
      <c r="D23" s="699"/>
    </row>
    <row r="24" spans="1:4" s="21" customFormat="1" ht="23.1" customHeight="1" x14ac:dyDescent="0.2">
      <c r="A24" s="372"/>
      <c r="B24" s="361"/>
      <c r="C24" s="185"/>
      <c r="D24" s="699"/>
    </row>
    <row r="25" spans="1:4" s="21" customFormat="1" ht="23.1" customHeight="1" x14ac:dyDescent="0.2">
      <c r="A25" s="372"/>
      <c r="B25" s="361"/>
      <c r="C25" s="435"/>
      <c r="D25" s="700"/>
    </row>
    <row r="26" spans="1:4" s="21" customFormat="1" ht="23.1" customHeight="1" x14ac:dyDescent="0.2">
      <c r="A26" s="372"/>
      <c r="B26" s="361"/>
      <c r="C26" s="186"/>
      <c r="D26" s="701"/>
    </row>
    <row r="27" spans="1:4" s="95" customFormat="1" ht="30.75" customHeight="1" x14ac:dyDescent="0.2">
      <c r="A27" s="386"/>
      <c r="B27" s="397" t="s">
        <v>231</v>
      </c>
      <c r="C27" s="187">
        <f>SUM(C4:C26)</f>
        <v>962235</v>
      </c>
      <c r="D27" s="702">
        <f>SUM(D4:D26)</f>
        <v>963130</v>
      </c>
    </row>
    <row r="28" spans="1:4" s="21" customFormat="1" ht="23.1" customHeight="1" x14ac:dyDescent="0.2">
      <c r="A28" s="372"/>
      <c r="B28" s="395"/>
      <c r="C28" s="117"/>
      <c r="D28" s="614"/>
    </row>
    <row r="29" spans="1:4" s="95" customFormat="1" ht="23.1" customHeight="1" x14ac:dyDescent="0.2">
      <c r="A29" s="386" t="s">
        <v>511</v>
      </c>
      <c r="B29" s="395" t="s">
        <v>312</v>
      </c>
      <c r="C29" s="117">
        <v>5000</v>
      </c>
      <c r="D29" s="614">
        <v>5000</v>
      </c>
    </row>
    <row r="30" spans="1:4" s="95" customFormat="1" ht="23.1" customHeight="1" x14ac:dyDescent="0.2">
      <c r="A30" s="386"/>
      <c r="B30" s="395"/>
      <c r="C30" s="117"/>
      <c r="D30" s="614"/>
    </row>
    <row r="31" spans="1:4" s="95" customFormat="1" ht="27" customHeight="1" thickBot="1" x14ac:dyDescent="0.25">
      <c r="A31" s="401"/>
      <c r="B31" s="397" t="s">
        <v>232</v>
      </c>
      <c r="C31" s="187">
        <f>SUM(C28:C30)</f>
        <v>5000</v>
      </c>
      <c r="D31" s="703">
        <f>SUM(D28:D30)</f>
        <v>5000</v>
      </c>
    </row>
    <row r="32" spans="1:4" s="21" customFormat="1" ht="27" customHeight="1" thickBot="1" x14ac:dyDescent="0.25">
      <c r="A32" s="402"/>
      <c r="B32" s="398" t="s">
        <v>233</v>
      </c>
      <c r="C32" s="61">
        <f>C27+C31</f>
        <v>967235</v>
      </c>
      <c r="D32" s="704">
        <f>D27+D31</f>
        <v>968130</v>
      </c>
    </row>
    <row r="33" ht="13.5" thickTop="1" x14ac:dyDescent="0.2"/>
  </sheetData>
  <mergeCells count="3">
    <mergeCell ref="B1:B2"/>
    <mergeCell ref="C1:D1"/>
    <mergeCell ref="A1:A2"/>
  </mergeCells>
  <phoneticPr fontId="0" type="noConversion"/>
  <printOptions horizontalCentered="1"/>
  <pageMargins left="0.15748031496062992" right="0.15748031496062992" top="1.41" bottom="0.27559055118110237" header="0.78" footer="0.27559055118110237"/>
  <pageSetup paperSize="9" scale="80" orientation="portrait" r:id="rId1"/>
  <headerFooter alignWithMargins="0">
    <oddHeader>&amp;L
&amp;C&amp;"Times New Roman CE,Félkövér"&amp;16Beruházások&amp;"Times New Roman CE,Normál"&amp;18
&amp;11/ezer Ft/&amp;R&amp;"MS Sans Serif,Félkövér"&amp;12 13.sz.melléklet</oddHeader>
    <oddFooter xml:space="preserve">&amp;R
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20"/>
  <dimension ref="A1:D20"/>
  <sheetViews>
    <sheetView workbookViewId="0">
      <selection activeCell="D4" sqref="D4"/>
    </sheetView>
  </sheetViews>
  <sheetFormatPr defaultRowHeight="12.75" x14ac:dyDescent="0.2"/>
  <cols>
    <col min="1" max="1" width="8" style="374" customWidth="1"/>
    <col min="2" max="2" width="39.85546875" customWidth="1"/>
    <col min="3" max="3" width="12.7109375" customWidth="1"/>
    <col min="4" max="4" width="12.7109375" style="48" customWidth="1"/>
  </cols>
  <sheetData>
    <row r="1" spans="1:4" ht="13.5" customHeight="1" thickTop="1" x14ac:dyDescent="0.2">
      <c r="A1" s="741" t="s">
        <v>444</v>
      </c>
      <c r="B1" s="726" t="s">
        <v>93</v>
      </c>
      <c r="C1" s="766" t="s">
        <v>139</v>
      </c>
      <c r="D1" s="740"/>
    </row>
    <row r="2" spans="1:4" ht="32.25" customHeight="1" thickBot="1" x14ac:dyDescent="0.25">
      <c r="A2" s="742"/>
      <c r="B2" s="765"/>
      <c r="C2" s="199" t="s">
        <v>567</v>
      </c>
      <c r="D2" s="705" t="s">
        <v>568</v>
      </c>
    </row>
    <row r="3" spans="1:4" s="21" customFormat="1" ht="25.5" customHeight="1" x14ac:dyDescent="0.2">
      <c r="A3" s="400"/>
      <c r="B3" s="403" t="s">
        <v>64</v>
      </c>
      <c r="C3" s="198"/>
      <c r="D3" s="706"/>
    </row>
    <row r="4" spans="1:4" s="21" customFormat="1" ht="10.5" customHeight="1" x14ac:dyDescent="0.2">
      <c r="A4" s="372"/>
      <c r="B4" s="368"/>
      <c r="C4" s="55"/>
      <c r="D4" s="707"/>
    </row>
    <row r="5" spans="1:4" s="21" customFormat="1" ht="23.1" customHeight="1" x14ac:dyDescent="0.2">
      <c r="A5" s="372" t="s">
        <v>488</v>
      </c>
      <c r="B5" s="430" t="s">
        <v>407</v>
      </c>
      <c r="C5" s="54">
        <f>120000+80000+24904-4917</f>
        <v>219987</v>
      </c>
      <c r="D5" s="708">
        <f>120000+80000+24904-4917+10000+17000</f>
        <v>246987</v>
      </c>
    </row>
    <row r="6" spans="1:4" s="21" customFormat="1" ht="23.1" customHeight="1" x14ac:dyDescent="0.2">
      <c r="A6" s="372" t="s">
        <v>489</v>
      </c>
      <c r="B6" s="431" t="s">
        <v>318</v>
      </c>
      <c r="C6" s="54">
        <v>224182</v>
      </c>
      <c r="D6" s="708">
        <f>224182+240</f>
        <v>224422</v>
      </c>
    </row>
    <row r="7" spans="1:4" s="21" customFormat="1" ht="23.1" customHeight="1" x14ac:dyDescent="0.2">
      <c r="A7" s="372" t="s">
        <v>490</v>
      </c>
      <c r="B7" s="77" t="s">
        <v>410</v>
      </c>
      <c r="C7" s="54">
        <v>11000</v>
      </c>
      <c r="D7" s="708">
        <v>11000</v>
      </c>
    </row>
    <row r="8" spans="1:4" s="21" customFormat="1" ht="23.1" customHeight="1" x14ac:dyDescent="0.2">
      <c r="A8" s="372" t="s">
        <v>491</v>
      </c>
      <c r="B8" s="432" t="s">
        <v>475</v>
      </c>
      <c r="C8" s="54">
        <f>30000+10000</f>
        <v>40000</v>
      </c>
      <c r="D8" s="708">
        <f>30000+10000+2500</f>
        <v>42500</v>
      </c>
    </row>
    <row r="9" spans="1:4" s="21" customFormat="1" ht="23.1" customHeight="1" x14ac:dyDescent="0.2">
      <c r="A9" s="372" t="s">
        <v>518</v>
      </c>
      <c r="B9" s="433" t="s">
        <v>476</v>
      </c>
      <c r="C9" s="54">
        <v>4000</v>
      </c>
      <c r="D9" s="708">
        <v>4000</v>
      </c>
    </row>
    <row r="10" spans="1:4" s="21" customFormat="1" ht="23.1" customHeight="1" x14ac:dyDescent="0.2">
      <c r="A10" s="372" t="s">
        <v>519</v>
      </c>
      <c r="B10" s="430" t="s">
        <v>477</v>
      </c>
      <c r="C10" s="54">
        <f>90000+10000</f>
        <v>100000</v>
      </c>
      <c r="D10" s="708">
        <f>90000+10000-78481-5086-2578-1159-2187-8018</f>
        <v>2491</v>
      </c>
    </row>
    <row r="11" spans="1:4" s="21" customFormat="1" ht="23.1" customHeight="1" x14ac:dyDescent="0.2">
      <c r="A11" s="372" t="s">
        <v>520</v>
      </c>
      <c r="B11" s="430" t="s">
        <v>478</v>
      </c>
      <c r="C11" s="54">
        <v>2000</v>
      </c>
      <c r="D11" s="708">
        <v>2000</v>
      </c>
    </row>
    <row r="12" spans="1:4" s="21" customFormat="1" ht="23.1" customHeight="1" x14ac:dyDescent="0.2">
      <c r="A12" s="372" t="s">
        <v>522</v>
      </c>
      <c r="B12" s="430" t="s">
        <v>479</v>
      </c>
      <c r="C12" s="54">
        <v>3000</v>
      </c>
      <c r="D12" s="708">
        <v>3000</v>
      </c>
    </row>
    <row r="13" spans="1:4" s="21" customFormat="1" ht="23.1" customHeight="1" x14ac:dyDescent="0.2">
      <c r="A13" s="372" t="s">
        <v>523</v>
      </c>
      <c r="B13" s="430" t="s">
        <v>418</v>
      </c>
      <c r="C13" s="54">
        <v>1000</v>
      </c>
      <c r="D13" s="708">
        <v>1000</v>
      </c>
    </row>
    <row r="14" spans="1:4" s="21" customFormat="1" ht="23.1" customHeight="1" x14ac:dyDescent="0.2">
      <c r="A14" s="372" t="s">
        <v>524</v>
      </c>
      <c r="B14" s="434" t="s">
        <v>602</v>
      </c>
      <c r="C14" s="54"/>
      <c r="D14" s="708">
        <v>1159</v>
      </c>
    </row>
    <row r="15" spans="1:4" s="21" customFormat="1" ht="23.1" customHeight="1" x14ac:dyDescent="0.2">
      <c r="A15" s="372" t="s">
        <v>525</v>
      </c>
      <c r="B15" s="430" t="s">
        <v>608</v>
      </c>
      <c r="C15" s="54"/>
      <c r="D15" s="708">
        <v>2187</v>
      </c>
    </row>
    <row r="16" spans="1:4" s="21" customFormat="1" ht="23.1" customHeight="1" x14ac:dyDescent="0.2">
      <c r="A16" s="372" t="s">
        <v>526</v>
      </c>
      <c r="B16" s="430" t="s">
        <v>614</v>
      </c>
      <c r="C16" s="55"/>
      <c r="D16" s="707">
        <v>2200</v>
      </c>
    </row>
    <row r="17" spans="1:4" s="21" customFormat="1" ht="23.1" customHeight="1" x14ac:dyDescent="0.2">
      <c r="A17" s="372" t="s">
        <v>527</v>
      </c>
      <c r="B17" s="404" t="s">
        <v>648</v>
      </c>
      <c r="C17" s="184"/>
      <c r="D17" s="708">
        <v>5145</v>
      </c>
    </row>
    <row r="18" spans="1:4" s="21" customFormat="1" ht="23.1" customHeight="1" thickBot="1" x14ac:dyDescent="0.25">
      <c r="A18" s="406"/>
      <c r="B18" s="404"/>
      <c r="C18" s="54"/>
      <c r="D18" s="708"/>
    </row>
    <row r="19" spans="1:4" s="21" customFormat="1" ht="34.5" customHeight="1" thickBot="1" x14ac:dyDescent="0.25">
      <c r="A19" s="402"/>
      <c r="B19" s="398" t="s">
        <v>234</v>
      </c>
      <c r="C19" s="59">
        <f>SUM(C4:C18)</f>
        <v>605169</v>
      </c>
      <c r="D19" s="704">
        <f>SUM(D4:D18)</f>
        <v>548091</v>
      </c>
    </row>
    <row r="20" spans="1:4" ht="13.5" thickTop="1" x14ac:dyDescent="0.2"/>
  </sheetData>
  <mergeCells count="3">
    <mergeCell ref="B1:B2"/>
    <mergeCell ref="C1:D1"/>
    <mergeCell ref="A1:A2"/>
  </mergeCells>
  <phoneticPr fontId="31" type="noConversion"/>
  <pageMargins left="0.51" right="0.25" top="2.16" bottom="0.98425196850393704" header="1.21" footer="0.51181102362204722"/>
  <pageSetup paperSize="9" orientation="portrait" r:id="rId1"/>
  <headerFooter alignWithMargins="0">
    <oddHeader>&amp;C&amp;"Times New Roman,Félkövér"&amp;16Felújítások
&amp;"Times New Roman,Normál"&amp;12/ezer Ft/&amp;R&amp;"MS Sans Serif,Félkövér"&amp;12 14.sz.melléklet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21">
    <pageSetUpPr fitToPage="1"/>
  </sheetPr>
  <dimension ref="A1:F27"/>
  <sheetViews>
    <sheetView workbookViewId="0">
      <selection activeCell="D20" sqref="D20"/>
    </sheetView>
  </sheetViews>
  <sheetFormatPr defaultRowHeight="12.75" x14ac:dyDescent="0.2"/>
  <cols>
    <col min="1" max="1" width="37.42578125" customWidth="1"/>
    <col min="2" max="3" width="12.140625" customWidth="1"/>
    <col min="4" max="5" width="12" customWidth="1"/>
  </cols>
  <sheetData>
    <row r="1" spans="1:6" ht="18.75" customHeight="1" thickTop="1" x14ac:dyDescent="0.2">
      <c r="A1" s="714" t="s">
        <v>93</v>
      </c>
      <c r="B1" s="771" t="s">
        <v>63</v>
      </c>
      <c r="C1" s="772" t="s">
        <v>321</v>
      </c>
      <c r="D1" s="769" t="s">
        <v>305</v>
      </c>
      <c r="E1" s="767" t="s">
        <v>411</v>
      </c>
    </row>
    <row r="2" spans="1:6" ht="16.5" customHeight="1" thickBot="1" x14ac:dyDescent="0.25">
      <c r="A2" s="715"/>
      <c r="B2" s="770"/>
      <c r="C2" s="773"/>
      <c r="D2" s="770"/>
      <c r="E2" s="768"/>
    </row>
    <row r="3" spans="1:6" ht="23.1" customHeight="1" x14ac:dyDescent="0.2">
      <c r="A3" s="24" t="s">
        <v>47</v>
      </c>
      <c r="B3" s="69">
        <v>82</v>
      </c>
      <c r="C3" s="69">
        <v>94</v>
      </c>
      <c r="D3" s="308">
        <v>94</v>
      </c>
      <c r="E3" s="303">
        <v>94</v>
      </c>
    </row>
    <row r="4" spans="1:6" ht="23.1" customHeight="1" x14ac:dyDescent="0.2">
      <c r="A4" s="10" t="s">
        <v>152</v>
      </c>
      <c r="B4" s="70">
        <v>60</v>
      </c>
      <c r="C4" s="70">
        <v>60</v>
      </c>
      <c r="D4" s="309"/>
      <c r="E4" s="304"/>
    </row>
    <row r="5" spans="1:6" ht="23.1" customHeight="1" x14ac:dyDescent="0.2">
      <c r="A5" s="10" t="s">
        <v>153</v>
      </c>
      <c r="B5" s="70">
        <v>55</v>
      </c>
      <c r="C5" s="70">
        <v>55</v>
      </c>
      <c r="D5" s="309"/>
      <c r="E5" s="304"/>
    </row>
    <row r="6" spans="1:6" ht="23.1" customHeight="1" x14ac:dyDescent="0.2">
      <c r="A6" s="10" t="s">
        <v>128</v>
      </c>
      <c r="B6" s="70">
        <v>59</v>
      </c>
      <c r="C6" s="70">
        <v>59</v>
      </c>
      <c r="D6" s="309"/>
      <c r="E6" s="304"/>
      <c r="F6" s="1"/>
    </row>
    <row r="7" spans="1:6" ht="23.1" customHeight="1" x14ac:dyDescent="0.2">
      <c r="A7" s="10" t="s">
        <v>154</v>
      </c>
      <c r="B7" s="70">
        <v>52</v>
      </c>
      <c r="C7" s="70">
        <v>50</v>
      </c>
      <c r="D7" s="309"/>
      <c r="E7" s="304"/>
      <c r="F7" s="1"/>
    </row>
    <row r="8" spans="1:6" ht="23.1" customHeight="1" x14ac:dyDescent="0.2">
      <c r="A8" s="10" t="s">
        <v>155</v>
      </c>
      <c r="B8" s="70">
        <v>54</v>
      </c>
      <c r="C8" s="70">
        <v>54</v>
      </c>
      <c r="D8" s="309"/>
      <c r="E8" s="304"/>
      <c r="F8" s="1"/>
    </row>
    <row r="9" spans="1:6" ht="23.1" customHeight="1" x14ac:dyDescent="0.2">
      <c r="A9" s="10" t="s">
        <v>130</v>
      </c>
      <c r="B9" s="70">
        <v>51</v>
      </c>
      <c r="C9" s="70">
        <v>51</v>
      </c>
      <c r="D9" s="309"/>
      <c r="E9" s="304"/>
      <c r="F9" s="1"/>
    </row>
    <row r="10" spans="1:6" ht="23.1" customHeight="1" x14ac:dyDescent="0.2">
      <c r="A10" s="6" t="s">
        <v>97</v>
      </c>
      <c r="B10" s="70">
        <v>34</v>
      </c>
      <c r="C10" s="70">
        <v>34</v>
      </c>
      <c r="D10" s="309"/>
      <c r="E10" s="304"/>
      <c r="F10" s="1"/>
    </row>
    <row r="11" spans="1:6" ht="23.1" customHeight="1" x14ac:dyDescent="0.2">
      <c r="A11" s="6" t="s">
        <v>98</v>
      </c>
      <c r="B11" s="70">
        <v>32</v>
      </c>
      <c r="C11" s="70">
        <v>32</v>
      </c>
      <c r="D11" s="309"/>
      <c r="E11" s="304"/>
      <c r="F11" s="1"/>
    </row>
    <row r="12" spans="1:6" ht="23.1" customHeight="1" x14ac:dyDescent="0.2">
      <c r="A12" s="10" t="s">
        <v>322</v>
      </c>
      <c r="B12" s="70"/>
      <c r="C12" s="70"/>
      <c r="D12" s="309">
        <v>101</v>
      </c>
      <c r="E12" s="304">
        <v>101</v>
      </c>
      <c r="F12" s="1"/>
    </row>
    <row r="13" spans="1:6" ht="23.1" customHeight="1" x14ac:dyDescent="0.2">
      <c r="A13" s="10" t="s">
        <v>156</v>
      </c>
      <c r="B13" s="70">
        <v>19</v>
      </c>
      <c r="C13" s="70">
        <v>19</v>
      </c>
      <c r="D13" s="309">
        <v>19</v>
      </c>
      <c r="E13" s="304">
        <v>19</v>
      </c>
      <c r="F13" s="1"/>
    </row>
    <row r="14" spans="1:6" ht="23.1" customHeight="1" x14ac:dyDescent="0.2">
      <c r="A14" s="10" t="s">
        <v>18</v>
      </c>
      <c r="B14" s="70">
        <v>143</v>
      </c>
      <c r="C14" s="70">
        <v>143</v>
      </c>
      <c r="D14" s="309">
        <v>143</v>
      </c>
      <c r="E14" s="304">
        <v>143</v>
      </c>
      <c r="F14" s="1"/>
    </row>
    <row r="15" spans="1:6" ht="23.1" customHeight="1" x14ac:dyDescent="0.2">
      <c r="A15" s="10" t="s">
        <v>132</v>
      </c>
      <c r="B15" s="70">
        <v>2</v>
      </c>
      <c r="C15" s="70">
        <v>2</v>
      </c>
      <c r="D15" s="309">
        <v>2</v>
      </c>
      <c r="E15" s="304">
        <v>2</v>
      </c>
      <c r="F15" s="1"/>
    </row>
    <row r="16" spans="1:6" ht="23.1" customHeight="1" x14ac:dyDescent="0.2">
      <c r="A16" s="10" t="s">
        <v>42</v>
      </c>
      <c r="B16" s="70">
        <v>17</v>
      </c>
      <c r="C16" s="70">
        <v>18</v>
      </c>
      <c r="D16" s="309"/>
      <c r="E16" s="304"/>
      <c r="F16" s="1"/>
    </row>
    <row r="17" spans="1:6" ht="23.1" customHeight="1" x14ac:dyDescent="0.2">
      <c r="A17" s="10" t="s">
        <v>143</v>
      </c>
      <c r="B17" s="70">
        <v>26</v>
      </c>
      <c r="C17" s="70">
        <v>31</v>
      </c>
      <c r="D17" s="309">
        <v>31</v>
      </c>
      <c r="E17" s="304">
        <v>31</v>
      </c>
      <c r="F17" s="1"/>
    </row>
    <row r="18" spans="1:6" ht="23.1" customHeight="1" x14ac:dyDescent="0.2">
      <c r="A18" s="10" t="s">
        <v>43</v>
      </c>
      <c r="B18" s="70">
        <v>19</v>
      </c>
      <c r="C18" s="70">
        <v>19</v>
      </c>
      <c r="D18" s="309"/>
      <c r="E18" s="304"/>
      <c r="F18" s="1"/>
    </row>
    <row r="19" spans="1:6" ht="23.1" customHeight="1" x14ac:dyDescent="0.2">
      <c r="A19" s="10" t="s">
        <v>157</v>
      </c>
      <c r="B19" s="70">
        <v>3</v>
      </c>
      <c r="C19" s="70">
        <v>3</v>
      </c>
      <c r="D19" s="309">
        <v>3</v>
      </c>
      <c r="E19" s="304">
        <v>3</v>
      </c>
      <c r="F19" s="1"/>
    </row>
    <row r="20" spans="1:6" ht="23.1" customHeight="1" x14ac:dyDescent="0.2">
      <c r="A20" s="10" t="s">
        <v>20</v>
      </c>
      <c r="B20" s="70">
        <v>67</v>
      </c>
      <c r="C20" s="70">
        <v>0</v>
      </c>
      <c r="D20" s="309">
        <v>0</v>
      </c>
      <c r="E20" s="304"/>
      <c r="F20" s="1"/>
    </row>
    <row r="21" spans="1:6" ht="23.1" customHeight="1" x14ac:dyDescent="0.2">
      <c r="A21" s="10" t="s">
        <v>99</v>
      </c>
      <c r="B21" s="70">
        <v>60</v>
      </c>
      <c r="C21" s="70">
        <f>60-2</f>
        <v>58</v>
      </c>
      <c r="D21" s="309">
        <v>47</v>
      </c>
      <c r="E21" s="304">
        <v>47</v>
      </c>
      <c r="F21" s="1"/>
    </row>
    <row r="22" spans="1:6" ht="23.1" customHeight="1" x14ac:dyDescent="0.2">
      <c r="A22" s="23" t="s">
        <v>21</v>
      </c>
      <c r="B22" s="70">
        <v>53.5</v>
      </c>
      <c r="C22" s="70">
        <f>35-4</f>
        <v>31</v>
      </c>
      <c r="D22" s="309">
        <v>11</v>
      </c>
      <c r="E22" s="304">
        <v>11</v>
      </c>
      <c r="F22" s="1"/>
    </row>
    <row r="23" spans="1:6" ht="23.1" customHeight="1" x14ac:dyDescent="0.2">
      <c r="A23" s="23" t="s">
        <v>3</v>
      </c>
      <c r="B23" s="70"/>
      <c r="C23" s="70">
        <v>18</v>
      </c>
      <c r="D23" s="309">
        <v>13</v>
      </c>
      <c r="E23" s="304">
        <v>13</v>
      </c>
      <c r="F23" s="1"/>
    </row>
    <row r="24" spans="1:6" ht="23.1" customHeight="1" x14ac:dyDescent="0.2">
      <c r="A24" s="23" t="s">
        <v>205</v>
      </c>
      <c r="B24" s="70"/>
      <c r="C24" s="175">
        <v>10</v>
      </c>
      <c r="D24" s="310">
        <v>10</v>
      </c>
      <c r="E24" s="305">
        <v>200</v>
      </c>
      <c r="F24" s="1"/>
    </row>
    <row r="25" spans="1:6" ht="23.1" customHeight="1" x14ac:dyDescent="0.2">
      <c r="A25" s="30" t="s">
        <v>324</v>
      </c>
      <c r="B25" s="179"/>
      <c r="C25" s="178"/>
      <c r="D25" s="311">
        <v>3</v>
      </c>
      <c r="E25" s="306">
        <v>3</v>
      </c>
      <c r="F25" s="1"/>
    </row>
    <row r="26" spans="1:6" ht="31.5" customHeight="1" thickBot="1" x14ac:dyDescent="0.3">
      <c r="A26" s="25" t="s">
        <v>89</v>
      </c>
      <c r="B26" s="66">
        <f>SUM(B3:B24)</f>
        <v>888.5</v>
      </c>
      <c r="C26" s="64">
        <f>SUM(C3:C24)</f>
        <v>841</v>
      </c>
      <c r="D26" s="66">
        <f>SUM(D3:D25)</f>
        <v>477</v>
      </c>
      <c r="E26" s="307">
        <f>SUM(E3:E25)</f>
        <v>667</v>
      </c>
    </row>
    <row r="27" spans="1:6" ht="13.5" thickTop="1" x14ac:dyDescent="0.2"/>
  </sheetData>
  <mergeCells count="5">
    <mergeCell ref="E1:E2"/>
    <mergeCell ref="A1:A2"/>
    <mergeCell ref="D1:D2"/>
    <mergeCell ref="B1:B2"/>
    <mergeCell ref="C1:C2"/>
  </mergeCells>
  <phoneticPr fontId="0" type="noConversion"/>
  <printOptions gridLines="1" gridLinesSet="0"/>
  <pageMargins left="0.81" right="0.75" top="1.6" bottom="1.02" header="0.8" footer="0.5"/>
  <pageSetup paperSize="9" orientation="portrait" r:id="rId1"/>
  <headerFooter alignWithMargins="0">
    <oddHeader>&amp;C&amp;"Times New Roman CE,Félkövér"&amp;16Létszám adatok&amp;R15.sz.melléklet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workbookViewId="0">
      <selection activeCell="F11" sqref="F11"/>
    </sheetView>
  </sheetViews>
  <sheetFormatPr defaultRowHeight="12.75" x14ac:dyDescent="0.2"/>
  <cols>
    <col min="1" max="1" width="56.85546875" style="341" customWidth="1"/>
    <col min="2" max="5" width="13.7109375" style="317" customWidth="1"/>
    <col min="6" max="6" width="33.140625" style="340" customWidth="1"/>
    <col min="7" max="16384" width="9.140625" style="317"/>
  </cols>
  <sheetData>
    <row r="1" spans="1:6" ht="15.75" x14ac:dyDescent="0.2">
      <c r="A1" s="774" t="s">
        <v>379</v>
      </c>
      <c r="B1" s="776" t="s">
        <v>380</v>
      </c>
      <c r="C1" s="780" t="s">
        <v>381</v>
      </c>
      <c r="D1" s="781"/>
      <c r="E1" s="782"/>
      <c r="F1" s="778" t="s">
        <v>382</v>
      </c>
    </row>
    <row r="2" spans="1:6" ht="48" thickBot="1" x14ac:dyDescent="0.25">
      <c r="A2" s="775"/>
      <c r="B2" s="777"/>
      <c r="C2" s="318" t="s">
        <v>429</v>
      </c>
      <c r="D2" s="319" t="s">
        <v>383</v>
      </c>
      <c r="E2" s="320" t="s">
        <v>384</v>
      </c>
      <c r="F2" s="779"/>
    </row>
    <row r="3" spans="1:6" ht="15.75" x14ac:dyDescent="0.2">
      <c r="A3" s="321" t="s">
        <v>387</v>
      </c>
      <c r="B3" s="322"/>
      <c r="C3" s="322"/>
      <c r="D3" s="323"/>
      <c r="E3" s="324"/>
      <c r="F3" s="325"/>
    </row>
    <row r="4" spans="1:6" s="328" customFormat="1" ht="47.25" x14ac:dyDescent="0.25">
      <c r="A4" s="326" t="s">
        <v>385</v>
      </c>
      <c r="B4" s="342">
        <f>D4+C4+E4</f>
        <v>1232561</v>
      </c>
      <c r="C4" s="342">
        <v>2777</v>
      </c>
      <c r="D4" s="343">
        <v>234001</v>
      </c>
      <c r="E4" s="344">
        <v>995783</v>
      </c>
      <c r="F4" s="327" t="s">
        <v>430</v>
      </c>
    </row>
    <row r="5" spans="1:6" s="328" customFormat="1" ht="47.25" x14ac:dyDescent="0.25">
      <c r="A5" s="329" t="s">
        <v>439</v>
      </c>
      <c r="B5" s="342">
        <f t="shared" ref="B5:B13" si="0">C5+D5+E5</f>
        <v>279166</v>
      </c>
      <c r="C5" s="342">
        <v>21825</v>
      </c>
      <c r="D5" s="343">
        <v>25734</v>
      </c>
      <c r="E5" s="344">
        <v>231607</v>
      </c>
      <c r="F5" s="330" t="s">
        <v>430</v>
      </c>
    </row>
    <row r="6" spans="1:6" s="328" customFormat="1" ht="31.5" x14ac:dyDescent="0.25">
      <c r="A6" s="329" t="s">
        <v>431</v>
      </c>
      <c r="B6" s="342">
        <f t="shared" si="0"/>
        <v>224182</v>
      </c>
      <c r="C6" s="342">
        <v>19058</v>
      </c>
      <c r="D6" s="343">
        <v>20512</v>
      </c>
      <c r="E6" s="344">
        <v>184612</v>
      </c>
      <c r="F6" s="330" t="s">
        <v>430</v>
      </c>
    </row>
    <row r="7" spans="1:6" s="328" customFormat="1" ht="27.75" customHeight="1" x14ac:dyDescent="0.25">
      <c r="A7" s="326" t="s">
        <v>432</v>
      </c>
      <c r="B7" s="342">
        <f t="shared" si="0"/>
        <v>329000</v>
      </c>
      <c r="C7" s="342">
        <v>0</v>
      </c>
      <c r="D7" s="343">
        <v>13979</v>
      </c>
      <c r="E7" s="344">
        <v>315021</v>
      </c>
      <c r="F7" s="330" t="s">
        <v>480</v>
      </c>
    </row>
    <row r="8" spans="1:6" s="328" customFormat="1" ht="31.5" x14ac:dyDescent="0.25">
      <c r="A8" s="326" t="s">
        <v>433</v>
      </c>
      <c r="B8" s="342">
        <f t="shared" si="0"/>
        <v>15000</v>
      </c>
      <c r="C8" s="342">
        <v>0</v>
      </c>
      <c r="D8" s="343">
        <v>0</v>
      </c>
      <c r="E8" s="344">
        <v>15000</v>
      </c>
      <c r="F8" s="331" t="s">
        <v>434</v>
      </c>
    </row>
    <row r="9" spans="1:6" s="328" customFormat="1" ht="47.25" x14ac:dyDescent="0.25">
      <c r="A9" s="326" t="s">
        <v>440</v>
      </c>
      <c r="B9" s="342">
        <f t="shared" si="0"/>
        <v>14539</v>
      </c>
      <c r="C9" s="342">
        <v>0</v>
      </c>
      <c r="D9" s="343">
        <v>0</v>
      </c>
      <c r="E9" s="344">
        <v>14539</v>
      </c>
      <c r="F9" s="330" t="s">
        <v>480</v>
      </c>
    </row>
    <row r="10" spans="1:6" s="328" customFormat="1" ht="31.5" x14ac:dyDescent="0.25">
      <c r="A10" s="326" t="s">
        <v>435</v>
      </c>
      <c r="B10" s="342">
        <f t="shared" si="0"/>
        <v>46458</v>
      </c>
      <c r="C10" s="342">
        <v>0</v>
      </c>
      <c r="D10" s="343">
        <f>B8-E8</f>
        <v>0</v>
      </c>
      <c r="E10" s="344">
        <v>46458</v>
      </c>
      <c r="F10" s="327" t="s">
        <v>430</v>
      </c>
    </row>
    <row r="11" spans="1:6" s="328" customFormat="1" ht="47.25" x14ac:dyDescent="0.25">
      <c r="A11" s="332" t="s">
        <v>436</v>
      </c>
      <c r="B11" s="342">
        <f t="shared" si="0"/>
        <v>243256</v>
      </c>
      <c r="C11" s="345">
        <v>0</v>
      </c>
      <c r="D11" s="343">
        <v>0</v>
      </c>
      <c r="E11" s="346">
        <v>243256</v>
      </c>
      <c r="F11" s="331" t="s">
        <v>434</v>
      </c>
    </row>
    <row r="12" spans="1:6" s="328" customFormat="1" ht="31.5" x14ac:dyDescent="0.25">
      <c r="A12" s="332" t="s">
        <v>437</v>
      </c>
      <c r="B12" s="342">
        <f t="shared" si="0"/>
        <v>36140</v>
      </c>
      <c r="C12" s="345">
        <v>0</v>
      </c>
      <c r="D12" s="343">
        <v>0</v>
      </c>
      <c r="E12" s="346">
        <v>36140</v>
      </c>
      <c r="F12" s="333" t="s">
        <v>430</v>
      </c>
    </row>
    <row r="13" spans="1:6" s="328" customFormat="1" ht="32.25" thickBot="1" x14ac:dyDescent="0.3">
      <c r="A13" s="332" t="s">
        <v>438</v>
      </c>
      <c r="B13" s="342">
        <f t="shared" si="0"/>
        <v>89361</v>
      </c>
      <c r="C13" s="345">
        <v>0</v>
      </c>
      <c r="D13" s="343">
        <v>13404</v>
      </c>
      <c r="E13" s="346">
        <v>75957</v>
      </c>
      <c r="F13" s="333" t="s">
        <v>386</v>
      </c>
    </row>
    <row r="14" spans="1:6" ht="27.75" customHeight="1" thickBot="1" x14ac:dyDescent="0.25">
      <c r="A14" s="334" t="s">
        <v>89</v>
      </c>
      <c r="B14" s="347">
        <f>SUM(B4:B13)</f>
        <v>2509663</v>
      </c>
      <c r="C14" s="426">
        <f>SUM(C4:C13)</f>
        <v>43660</v>
      </c>
      <c r="D14" s="426">
        <f>SUM(D4:D13)</f>
        <v>307630</v>
      </c>
      <c r="E14" s="427">
        <f>SUM(E4:E13)</f>
        <v>2158373</v>
      </c>
      <c r="F14" s="335"/>
    </row>
    <row r="15" spans="1:6" x14ac:dyDescent="0.2">
      <c r="A15" s="336"/>
      <c r="B15" s="337"/>
      <c r="C15" s="337"/>
      <c r="D15" s="337"/>
      <c r="E15" s="337"/>
      <c r="F15" s="338"/>
    </row>
    <row r="16" spans="1:6" x14ac:dyDescent="0.2">
      <c r="A16" s="336"/>
      <c r="B16" s="337"/>
      <c r="C16" s="337"/>
      <c r="D16" s="337"/>
      <c r="E16" s="337"/>
      <c r="F16" s="338"/>
    </row>
    <row r="17" spans="1:6" x14ac:dyDescent="0.2">
      <c r="A17" s="336"/>
      <c r="B17" s="337"/>
      <c r="C17" s="337"/>
      <c r="D17" s="337"/>
      <c r="E17" s="337"/>
      <c r="F17" s="338"/>
    </row>
    <row r="18" spans="1:6" x14ac:dyDescent="0.2">
      <c r="A18" s="336"/>
      <c r="B18" s="339"/>
      <c r="C18" s="339"/>
      <c r="D18" s="339"/>
      <c r="E18" s="339"/>
    </row>
  </sheetData>
  <mergeCells count="4">
    <mergeCell ref="A1:A2"/>
    <mergeCell ref="B1:B2"/>
    <mergeCell ref="F1:F2"/>
    <mergeCell ref="C1:E1"/>
  </mergeCells>
  <phoneticPr fontId="31" type="noConversion"/>
  <pageMargins left="0.76" right="0.62" top="1.08" bottom="0.33" header="0.5" footer="0.17"/>
  <pageSetup paperSize="9" scale="92" orientation="landscape" r:id="rId1"/>
  <headerFooter alignWithMargins="0">
    <oddHeader>&amp;C&amp;"Times New Roman,Normál"&amp;14Tájékoztató az Európai Uniós támogatással megvalósuló projektekről&amp;R18.sz.melléklet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20</vt:i4>
      </vt:variant>
      <vt:variant>
        <vt:lpstr>Névvel ellátott tartományok</vt:lpstr>
      </vt:variant>
      <vt:variant>
        <vt:i4>3</vt:i4>
      </vt:variant>
    </vt:vector>
  </HeadingPairs>
  <TitlesOfParts>
    <vt:vector size="23" baseType="lpstr">
      <vt:lpstr>Mérleg</vt:lpstr>
      <vt:lpstr>Intézmények bevétele</vt:lpstr>
      <vt:lpstr>Helyi adóbevételek</vt:lpstr>
      <vt:lpstr>Egyéb bevételek</vt:lpstr>
      <vt:lpstr>Ig bev.</vt:lpstr>
      <vt:lpstr>Átvett pe.</vt:lpstr>
      <vt:lpstr>Kp.-i tám.</vt:lpstr>
      <vt:lpstr>6 számú melléklet </vt:lpstr>
      <vt:lpstr>Vagyonhasznositási bevétel</vt:lpstr>
      <vt:lpstr>Intézmények kiadása</vt:lpstr>
      <vt:lpstr>PH.Ig ki.</vt:lpstr>
      <vt:lpstr>Ök feladatok</vt:lpstr>
      <vt:lpstr>Városüzemeltetés</vt:lpstr>
      <vt:lpstr>Szociálpolitikai kiadások</vt:lpstr>
      <vt:lpstr>Pénzátadás</vt:lpstr>
      <vt:lpstr>Külön keretek</vt:lpstr>
      <vt:lpstr>Beruházások</vt:lpstr>
      <vt:lpstr>Felújítások</vt:lpstr>
      <vt:lpstr>Létszám</vt:lpstr>
      <vt:lpstr>EU-s</vt:lpstr>
      <vt:lpstr>'6 számú melléklet '!Nyomtatási_cím</vt:lpstr>
      <vt:lpstr>'Helyi adóbevételek'!Nyomtatási_terület</vt:lpstr>
      <vt:lpstr>'Intézmények bevétele'!Nyomtatási_terület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Költségvetes 1995</dc:title>
  <dc:subject>1995 évi költségvetés tervezése</dc:subject>
  <dc:creator>Hajdúszoboszló Városi Önkormán</dc:creator>
  <cp:lastModifiedBy>Balla Lászlóne</cp:lastModifiedBy>
  <cp:lastPrinted>2014-11-19T09:13:52Z</cp:lastPrinted>
  <dcterms:created xsi:type="dcterms:W3CDTF">1998-01-22T07:40:57Z</dcterms:created>
  <dcterms:modified xsi:type="dcterms:W3CDTF">2014-11-19T09:16:06Z</dcterms:modified>
</cp:coreProperties>
</file>