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pos.Szabolcs\Desktop\09_08\"/>
    </mc:Choice>
  </mc:AlternateContent>
  <bookViews>
    <workbookView xWindow="120" yWindow="150" windowWidth="24915" windowHeight="12075"/>
  </bookViews>
  <sheets>
    <sheet name="Munka1" sheetId="1" r:id="rId1"/>
    <sheet name="Munka2" sheetId="2" r:id="rId2"/>
    <sheet name="Munka3" sheetId="3" r:id="rId3"/>
  </sheets>
  <calcPr calcId="162913"/>
</workbook>
</file>

<file path=xl/calcChain.xml><?xml version="1.0" encoding="utf-8"?>
<calcChain xmlns="http://schemas.openxmlformats.org/spreadsheetml/2006/main">
  <c r="G6" i="1" l="1"/>
  <c r="C11" i="2" l="1"/>
  <c r="F12" i="1" l="1"/>
  <c r="E12" i="1"/>
  <c r="D12" i="1"/>
  <c r="C12" i="1"/>
  <c r="G7" i="1" l="1"/>
  <c r="H7" i="1" s="1"/>
  <c r="G8" i="1"/>
  <c r="H8" i="1" s="1"/>
  <c r="I8" i="1" s="1"/>
  <c r="G9" i="1"/>
  <c r="H9" i="1" s="1"/>
  <c r="I9" i="1" s="1"/>
  <c r="G10" i="1"/>
  <c r="G11" i="1"/>
  <c r="H6" i="1"/>
  <c r="I6" i="1" s="1"/>
  <c r="G12" i="1" l="1"/>
  <c r="H11" i="1"/>
  <c r="I11" i="1" s="1"/>
  <c r="H10" i="1"/>
  <c r="I10" i="1" s="1"/>
  <c r="I7" i="1"/>
  <c r="H12" i="1" l="1"/>
  <c r="I12" i="1" s="1"/>
</calcChain>
</file>

<file path=xl/sharedStrings.xml><?xml version="1.0" encoding="utf-8"?>
<sst xmlns="http://schemas.openxmlformats.org/spreadsheetml/2006/main" count="46" uniqueCount="24">
  <si>
    <t>Intézmény</t>
  </si>
  <si>
    <t>Sorszám</t>
  </si>
  <si>
    <t>1.</t>
  </si>
  <si>
    <t>Kovács Máté Városi Művelődési Központ és Könyvtár</t>
  </si>
  <si>
    <t>Összesen</t>
  </si>
  <si>
    <t>Ft.</t>
  </si>
  <si>
    <t>Létszám</t>
  </si>
  <si>
    <t>2.</t>
  </si>
  <si>
    <t>3.</t>
  </si>
  <si>
    <t>4.</t>
  </si>
  <si>
    <t>5.</t>
  </si>
  <si>
    <t>6.</t>
  </si>
  <si>
    <t>7.</t>
  </si>
  <si>
    <t>Hajdúszoboszlói Egyesített Óvoda</t>
  </si>
  <si>
    <t>Bocskai István Múzeum</t>
  </si>
  <si>
    <t>Hajdúszoboszlói Gyermeksziget Bölcsőde</t>
  </si>
  <si>
    <t>Járóbeteg-Ellátó Centrum</t>
  </si>
  <si>
    <t>Járulékok</t>
  </si>
  <si>
    <t>Hajdúszoboszlói Intézményműködtető Központ</t>
  </si>
  <si>
    <t>Minimálbér különbözet</t>
  </si>
  <si>
    <t>Garantált bérminimum különbözet</t>
  </si>
  <si>
    <t>Összes különbözet</t>
  </si>
  <si>
    <t>Pótelőirányzat (Ft.)</t>
  </si>
  <si>
    <t>1. sz.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</si>
</sst>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4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6" fillId="0" borderId="1" xfId="0" applyNumberFormat="1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7"/>
  <sheetViews>
    <sheetView tabSelected="1" workbookViewId="0">
      <selection activeCell="M7" sqref="M7"/>
    </sheetView>
  </sheetViews>
  <sheetFormatPr defaultRowHeight="15" x14ac:dyDescent="0.25"/>
  <cols>
    <col min="2" max="2" width="26.28515625" customWidth="1"/>
    <col min="3" max="3" width="8.7109375" customWidth="1"/>
    <col min="4" max="4" width="14.7109375" customWidth="1"/>
    <col min="5" max="5" width="8.7109375" customWidth="1"/>
    <col min="6" max="6" width="14.7109375" customWidth="1"/>
    <col min="7" max="7" width="19.42578125" customWidth="1"/>
    <col min="8" max="8" width="13" customWidth="1"/>
    <col min="9" max="9" width="14.7109375" customWidth="1"/>
  </cols>
  <sheetData>
    <row r="3" spans="1:9" ht="15.75" x14ac:dyDescent="0.25">
      <c r="H3" s="26" t="s">
        <v>23</v>
      </c>
      <c r="I3" s="26"/>
    </row>
    <row r="4" spans="1:9" ht="32.25" customHeight="1" x14ac:dyDescent="0.25">
      <c r="A4" s="25" t="s">
        <v>1</v>
      </c>
      <c r="B4" s="24" t="s">
        <v>0</v>
      </c>
      <c r="C4" s="20" t="s">
        <v>19</v>
      </c>
      <c r="D4" s="21"/>
      <c r="E4" s="22" t="s">
        <v>20</v>
      </c>
      <c r="F4" s="23"/>
      <c r="G4" s="12" t="s">
        <v>21</v>
      </c>
      <c r="H4" s="12" t="s">
        <v>17</v>
      </c>
      <c r="I4" s="12" t="s">
        <v>4</v>
      </c>
    </row>
    <row r="5" spans="1:9" ht="15.75" x14ac:dyDescent="0.25">
      <c r="A5" s="25"/>
      <c r="B5" s="24"/>
      <c r="C5" s="11" t="s">
        <v>6</v>
      </c>
      <c r="D5" s="11" t="s">
        <v>5</v>
      </c>
      <c r="E5" s="11" t="s">
        <v>6</v>
      </c>
      <c r="F5" s="11" t="s">
        <v>5</v>
      </c>
      <c r="G5" s="11" t="s">
        <v>5</v>
      </c>
      <c r="H5" s="11" t="s">
        <v>5</v>
      </c>
      <c r="I5" s="11" t="s">
        <v>5</v>
      </c>
    </row>
    <row r="6" spans="1:9" ht="56.25" x14ac:dyDescent="0.3">
      <c r="A6" s="6" t="s">
        <v>2</v>
      </c>
      <c r="B6" s="10" t="s">
        <v>3</v>
      </c>
      <c r="C6" s="7">
        <v>3</v>
      </c>
      <c r="D6" s="8">
        <v>198000</v>
      </c>
      <c r="E6" s="9">
        <v>4.75</v>
      </c>
      <c r="F6" s="8">
        <v>318450</v>
      </c>
      <c r="G6" s="8">
        <f>D6+F6+35000</f>
        <v>551450</v>
      </c>
      <c r="H6" s="8">
        <f>G6*0.27</f>
        <v>148891.5</v>
      </c>
      <c r="I6" s="8">
        <f>G6+H6</f>
        <v>700341.5</v>
      </c>
    </row>
    <row r="7" spans="1:9" ht="37.5" x14ac:dyDescent="0.3">
      <c r="A7" s="6" t="s">
        <v>7</v>
      </c>
      <c r="B7" s="10" t="s">
        <v>13</v>
      </c>
      <c r="C7" s="7">
        <v>4</v>
      </c>
      <c r="D7" s="8">
        <v>231000</v>
      </c>
      <c r="E7" s="9">
        <v>70.5</v>
      </c>
      <c r="F7" s="8">
        <v>5428500</v>
      </c>
      <c r="G7" s="8">
        <f t="shared" ref="G7:G11" si="0">D7+F7</f>
        <v>5659500</v>
      </c>
      <c r="H7" s="8">
        <f t="shared" ref="H7:H12" si="1">G7*0.27</f>
        <v>1528065</v>
      </c>
      <c r="I7" s="8">
        <f t="shared" ref="I7:I12" si="2">G7+H7</f>
        <v>7187565</v>
      </c>
    </row>
    <row r="8" spans="1:9" ht="37.5" x14ac:dyDescent="0.3">
      <c r="A8" s="6" t="s">
        <v>8</v>
      </c>
      <c r="B8" s="10" t="s">
        <v>14</v>
      </c>
      <c r="C8" s="7">
        <v>0</v>
      </c>
      <c r="D8" s="8">
        <v>0</v>
      </c>
      <c r="E8" s="9">
        <v>1</v>
      </c>
      <c r="F8" s="8">
        <v>77000</v>
      </c>
      <c r="G8" s="8">
        <f t="shared" si="0"/>
        <v>77000</v>
      </c>
      <c r="H8" s="8">
        <f t="shared" si="1"/>
        <v>20790</v>
      </c>
      <c r="I8" s="8">
        <f t="shared" si="2"/>
        <v>97790</v>
      </c>
    </row>
    <row r="9" spans="1:9" ht="56.25" x14ac:dyDescent="0.3">
      <c r="A9" s="6" t="s">
        <v>9</v>
      </c>
      <c r="B9" s="10" t="s">
        <v>18</v>
      </c>
      <c r="C9" s="7">
        <v>20</v>
      </c>
      <c r="D9" s="8">
        <v>1320000</v>
      </c>
      <c r="E9" s="9">
        <v>76</v>
      </c>
      <c r="F9" s="8">
        <v>5852000</v>
      </c>
      <c r="G9" s="8">
        <f t="shared" si="0"/>
        <v>7172000</v>
      </c>
      <c r="H9" s="8">
        <f t="shared" si="1"/>
        <v>1936440.0000000002</v>
      </c>
      <c r="I9" s="8">
        <f t="shared" si="2"/>
        <v>9108440</v>
      </c>
    </row>
    <row r="10" spans="1:9" ht="56.25" x14ac:dyDescent="0.3">
      <c r="A10" s="6" t="s">
        <v>10</v>
      </c>
      <c r="B10" s="10" t="s">
        <v>15</v>
      </c>
      <c r="C10" s="7">
        <v>6</v>
      </c>
      <c r="D10" s="8">
        <v>396000</v>
      </c>
      <c r="E10" s="9">
        <v>20</v>
      </c>
      <c r="F10" s="8">
        <v>1470000</v>
      </c>
      <c r="G10" s="8">
        <f t="shared" si="0"/>
        <v>1866000</v>
      </c>
      <c r="H10" s="8">
        <f t="shared" si="1"/>
        <v>503820.00000000006</v>
      </c>
      <c r="I10" s="8">
        <f t="shared" si="2"/>
        <v>2369820</v>
      </c>
    </row>
    <row r="11" spans="1:9" ht="37.5" x14ac:dyDescent="0.3">
      <c r="A11" s="6" t="s">
        <v>11</v>
      </c>
      <c r="B11" s="10" t="s">
        <v>16</v>
      </c>
      <c r="C11" s="7">
        <v>9</v>
      </c>
      <c r="D11" s="8">
        <v>432245</v>
      </c>
      <c r="E11" s="9">
        <v>18</v>
      </c>
      <c r="F11" s="8">
        <v>119723</v>
      </c>
      <c r="G11" s="8">
        <f t="shared" si="0"/>
        <v>551968</v>
      </c>
      <c r="H11" s="8">
        <f t="shared" si="1"/>
        <v>149031.36000000002</v>
      </c>
      <c r="I11" s="8">
        <f t="shared" si="2"/>
        <v>700999.36</v>
      </c>
    </row>
    <row r="12" spans="1:9" ht="18.75" x14ac:dyDescent="0.3">
      <c r="A12" s="6" t="s">
        <v>12</v>
      </c>
      <c r="B12" s="10" t="s">
        <v>4</v>
      </c>
      <c r="C12" s="7">
        <f>SUM(C6:C11)</f>
        <v>42</v>
      </c>
      <c r="D12" s="8">
        <f>SUM(D6:D11)</f>
        <v>2577245</v>
      </c>
      <c r="E12" s="9">
        <f>SUM(E6:E11)</f>
        <v>190.25</v>
      </c>
      <c r="F12" s="8">
        <f>SUM(F6:F11)</f>
        <v>13265673</v>
      </c>
      <c r="G12" s="8">
        <f>SUM(G6:G11)</f>
        <v>15877918</v>
      </c>
      <c r="H12" s="8">
        <f t="shared" si="1"/>
        <v>4287037.8600000003</v>
      </c>
      <c r="I12" s="8">
        <f t="shared" si="2"/>
        <v>20164955.859999999</v>
      </c>
    </row>
    <row r="13" spans="1:9" x14ac:dyDescent="0.25">
      <c r="A13" s="2"/>
      <c r="B13" s="1"/>
      <c r="C13" s="4"/>
      <c r="D13" s="3"/>
      <c r="E13" s="5"/>
      <c r="F13" s="3"/>
      <c r="G13" s="3"/>
      <c r="H13" s="3"/>
      <c r="I13" s="3"/>
    </row>
    <row r="14" spans="1:9" x14ac:dyDescent="0.25">
      <c r="A14" s="2"/>
      <c r="B14" s="1"/>
      <c r="C14" s="4"/>
      <c r="D14" s="3"/>
      <c r="E14" s="5"/>
      <c r="F14" s="3"/>
      <c r="G14" s="3"/>
      <c r="H14" s="3"/>
      <c r="I14" s="3"/>
    </row>
    <row r="15" spans="1:9" x14ac:dyDescent="0.25">
      <c r="A15" s="2"/>
      <c r="B15" s="1"/>
      <c r="C15" s="4"/>
      <c r="D15" s="3"/>
      <c r="E15" s="5"/>
      <c r="F15" s="3"/>
      <c r="G15" s="3"/>
      <c r="H15" s="3"/>
      <c r="I15" s="3"/>
    </row>
    <row r="16" spans="1:9" x14ac:dyDescent="0.25">
      <c r="A16" s="2"/>
      <c r="B16" s="1"/>
      <c r="C16" s="4"/>
      <c r="D16" s="3"/>
      <c r="E16" s="5"/>
      <c r="F16" s="3"/>
      <c r="G16" s="3"/>
      <c r="H16" s="3"/>
      <c r="I16" s="3"/>
    </row>
    <row r="17" spans="1:9" x14ac:dyDescent="0.25">
      <c r="A17" s="2"/>
      <c r="B17" s="1"/>
      <c r="C17" s="4"/>
      <c r="D17" s="3"/>
      <c r="E17" s="5"/>
      <c r="F17" s="3"/>
      <c r="G17" s="3"/>
      <c r="H17" s="3"/>
      <c r="I17" s="3"/>
    </row>
  </sheetData>
  <mergeCells count="5">
    <mergeCell ref="C4:D4"/>
    <mergeCell ref="E4:F4"/>
    <mergeCell ref="B4:B5"/>
    <mergeCell ref="A4:A5"/>
    <mergeCell ref="H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16"/>
  <sheetViews>
    <sheetView workbookViewId="0">
      <selection activeCell="A4" sqref="A4:C11"/>
    </sheetView>
  </sheetViews>
  <sheetFormatPr defaultRowHeight="15" x14ac:dyDescent="0.25"/>
  <cols>
    <col min="1" max="1" width="10.42578125" customWidth="1"/>
    <col min="2" max="2" width="59.5703125" customWidth="1"/>
    <col min="3" max="3" width="17.28515625" customWidth="1"/>
  </cols>
  <sheetData>
    <row r="4" spans="1:3" ht="41.25" customHeight="1" x14ac:dyDescent="0.25">
      <c r="A4" s="14" t="s">
        <v>1</v>
      </c>
      <c r="B4" s="13" t="s">
        <v>0</v>
      </c>
      <c r="C4" s="13" t="s">
        <v>22</v>
      </c>
    </row>
    <row r="5" spans="1:3" ht="24.95" customHeight="1" x14ac:dyDescent="0.3">
      <c r="A5" s="14" t="s">
        <v>2</v>
      </c>
      <c r="B5" s="15" t="s">
        <v>3</v>
      </c>
      <c r="C5" s="16">
        <v>700342</v>
      </c>
    </row>
    <row r="6" spans="1:3" ht="24.95" customHeight="1" x14ac:dyDescent="0.3">
      <c r="A6" s="14" t="s">
        <v>7</v>
      </c>
      <c r="B6" s="15" t="s">
        <v>13</v>
      </c>
      <c r="C6" s="16">
        <v>7187565</v>
      </c>
    </row>
    <row r="7" spans="1:3" ht="24.95" customHeight="1" x14ac:dyDescent="0.3">
      <c r="A7" s="14" t="s">
        <v>8</v>
      </c>
      <c r="B7" s="15" t="s">
        <v>14</v>
      </c>
      <c r="C7" s="16">
        <v>97790</v>
      </c>
    </row>
    <row r="8" spans="1:3" ht="24.95" customHeight="1" x14ac:dyDescent="0.3">
      <c r="A8" s="14" t="s">
        <v>9</v>
      </c>
      <c r="B8" s="15" t="s">
        <v>18</v>
      </c>
      <c r="C8" s="16">
        <v>9108000</v>
      </c>
    </row>
    <row r="9" spans="1:3" ht="24.95" customHeight="1" x14ac:dyDescent="0.3">
      <c r="A9" s="14" t="s">
        <v>10</v>
      </c>
      <c r="B9" s="15" t="s">
        <v>15</v>
      </c>
      <c r="C9" s="16">
        <v>2593340</v>
      </c>
    </row>
    <row r="10" spans="1:3" ht="24.95" customHeight="1" x14ac:dyDescent="0.3">
      <c r="A10" s="14" t="s">
        <v>11</v>
      </c>
      <c r="B10" s="15" t="s">
        <v>16</v>
      </c>
      <c r="C10" s="16">
        <v>919621</v>
      </c>
    </row>
    <row r="11" spans="1:3" ht="24.95" customHeight="1" x14ac:dyDescent="0.3">
      <c r="A11" s="17" t="s">
        <v>12</v>
      </c>
      <c r="B11" s="18" t="s">
        <v>4</v>
      </c>
      <c r="C11" s="19">
        <f>SUM(C5:C10)</f>
        <v>20606658</v>
      </c>
    </row>
    <row r="12" spans="1:3" x14ac:dyDescent="0.25">
      <c r="A12" s="2"/>
      <c r="B12" s="1"/>
    </row>
    <row r="13" spans="1:3" x14ac:dyDescent="0.25">
      <c r="A13" s="2"/>
      <c r="B13" s="1"/>
    </row>
    <row r="14" spans="1:3" x14ac:dyDescent="0.25">
      <c r="A14" s="2"/>
      <c r="B14" s="1"/>
    </row>
    <row r="15" spans="1:3" x14ac:dyDescent="0.25">
      <c r="A15" s="2"/>
      <c r="B15" s="1"/>
    </row>
    <row r="16" spans="1:3" x14ac:dyDescent="0.25">
      <c r="A16" s="2"/>
      <c r="B16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Imre</dc:creator>
  <cp:lastModifiedBy>Dr. Korpos Szabolcs</cp:lastModifiedBy>
  <cp:lastPrinted>2016-08-22T09:58:53Z</cp:lastPrinted>
  <dcterms:created xsi:type="dcterms:W3CDTF">2016-08-19T06:45:03Z</dcterms:created>
  <dcterms:modified xsi:type="dcterms:W3CDTF">2016-09-02T07:08:29Z</dcterms:modified>
</cp:coreProperties>
</file>